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-1" tabRatio="500"/>
  </bookViews>
  <sheets>
    <sheet r:id="rId1" name="Feuille 1" sheetId="1"/>
  </sheets>
  <definedNames>
    <definedName name="QTE_8CC172AD970A4A97B9BB817A76DDE104" isReadOnly="false">'Feuille 1'!$C$12</definedName>
    <definedName name="PU_8CC172AD970A4A97B9BB817A76DDE104" isReadOnly="false">'Feuille 1'!$E$12</definedName>
    <definedName name="UNITE_8CC172AD970A4A97B9BB817A76DDE104" isReadOnly="false">'Feuille 1'!$D$12</definedName>
    <definedName name="CODE_8CC172AD970A4A97B9BB817A76DDE104" isReadOnly="false">'Feuille 1'!$A$12</definedName>
    <definedName name="DESI_8CC172AD970A4A97B9BB817A76DDE104_\BO" isReadOnly="false">'Feuille 1'!$B$12</definedName>
    <definedName name="QTE_61734CE6F3554D32A9A0F660A0294228" isReadOnly="false">'Feuille 1'!$C$13</definedName>
    <definedName name="PU_61734CE6F3554D32A9A0F660A0294228" isReadOnly="false">'Feuille 1'!$E$13</definedName>
    <definedName name="UNITE_61734CE6F3554D32A9A0F660A0294228" isReadOnly="false">'Feuille 1'!$D$13</definedName>
    <definedName name="CODE_EBE4D82975A24C47B5FFC70797D17817" isReadOnly="false">'Feuille 1'!$A$14</definedName>
    <definedName name="DESI_EBE4D82975A24C47B5FFC70797D17817_\BO" isReadOnly="false">'Feuille 1'!$B$14</definedName>
    <definedName name="QTE_EBE4D82975A24C47B5FFC70797D17817" isReadOnly="false">'Feuille 1'!$C$14</definedName>
    <definedName name="PU_EBE4D82975A24C47B5FFC70797D17817" isReadOnly="false">'Feuille 1'!$E$14</definedName>
    <definedName name="UNITE_EBE4D82975A24C47B5FFC70797D17817" isReadOnly="false">'Feuille 1'!$D$14</definedName>
    <definedName name="QTE_30798BBD03024A4EB07806C39ADAF65E" isReadOnly="false">'Feuille 1'!$C$15</definedName>
    <definedName name="PU_30798BBD03024A4EB07806C39ADAF65E" isReadOnly="false">'Feuille 1'!$E$15</definedName>
    <definedName name="UNITE_30798BBD03024A4EB07806C39ADAF65E" isReadOnly="false">'Feuille 1'!$D$15</definedName>
    <definedName name="CODE_9B74F9E1CDA242B281E478A698D91F50" isReadOnly="false">'Feuille 1'!$A$16</definedName>
    <definedName name="DESI_9B74F9E1CDA242B281E478A698D91F50_\BO" isReadOnly="false">'Feuille 1'!$B$16</definedName>
    <definedName name="QTE_9B74F9E1CDA242B281E478A698D91F50" isReadOnly="false">'Feuille 1'!$C$16</definedName>
    <definedName name="PU_9B74F9E1CDA242B281E478A698D91F50" isReadOnly="false">'Feuille 1'!$E$16</definedName>
    <definedName name="UNITE_9B74F9E1CDA242B281E478A698D91F50" isReadOnly="false">'Feuille 1'!$D$16</definedName>
    <definedName name="QTE_35996754F7BD4C2B9E5CF27DD307F5F5" isReadOnly="false">'Feuille 1'!$C$17</definedName>
    <definedName name="PU_35996754F7BD4C2B9E5CF27DD307F5F5" isReadOnly="false">'Feuille 1'!$E$17</definedName>
    <definedName name="UNITE_35996754F7BD4C2B9E5CF27DD307F5F5" isReadOnly="false">'Feuille 1'!$D$17</definedName>
    <definedName name="CODE_C121247544514F3BAB0B29056A6AAD70" isReadOnly="false">'Feuille 1'!$A$18</definedName>
    <definedName name="DESI_C121247544514F3BAB0B29056A6AAD70_\BO" isReadOnly="false">'Feuille 1'!$B$18</definedName>
    <definedName name="QTE_C121247544514F3BAB0B29056A6AAD70" isReadOnly="false">'Feuille 1'!$C$18</definedName>
    <definedName name="PU_C121247544514F3BAB0B29056A6AAD70" isReadOnly="false">'Feuille 1'!$E$18</definedName>
    <definedName name="UNITE_C121247544514F3BAB0B29056A6AAD70" isReadOnly="false">'Feuille 1'!$D$18</definedName>
    <definedName name="CODE_842D88E8AD24462A887DEF2F8BF4D3BD" isReadOnly="false">'Feuille 1'!$A$19</definedName>
    <definedName name="DESI_842D88E8AD24462A887DEF2F8BF4D3BD_\AR" isReadOnly="false">'Feuille 1'!$B$19</definedName>
    <definedName name="QTE_842D88E8AD24462A887DEF2F8BF4D3BD" isReadOnly="false">'Feuille 1'!$C$19</definedName>
    <definedName name="PU_842D88E8AD24462A887DEF2F8BF4D3BD" isReadOnly="false">'Feuille 1'!$E$19</definedName>
    <definedName name="UNITE_842D88E8AD24462A887DEF2F8BF4D3BD" isReadOnly="false">'Feuille 1'!$D$19</definedName>
    <definedName name="CODE_A0385194757648FBB7F886D86916EEED" isReadOnly="false">'Feuille 1'!$A$20</definedName>
    <definedName name="DESI_A0385194757648FBB7F886D86916EEED_\AR" isReadOnly="false">'Feuille 1'!$B$20</definedName>
    <definedName name="QTE_A0385194757648FBB7F886D86916EEED" isReadOnly="false">'Feuille 1'!$C$20</definedName>
    <definedName name="PU_A0385194757648FBB7F886D86916EEED" isReadOnly="false">'Feuille 1'!$E$20</definedName>
    <definedName name="UNITE_A0385194757648FBB7F886D86916EEED" isReadOnly="false">'Feuille 1'!$D$20</definedName>
    <definedName name="CODE_80CBEA6605164F5B8298640B66712A69" isReadOnly="false">'Feuille 1'!$A$21</definedName>
    <definedName name="DESI_80CBEA6605164F5B8298640B66712A69_\AR" isReadOnly="false">'Feuille 1'!$B$21</definedName>
    <definedName name="QTE_80CBEA6605164F5B8298640B66712A69" isReadOnly="false">'Feuille 1'!$C$21</definedName>
    <definedName name="PU_80CBEA6605164F5B8298640B66712A69" isReadOnly="false">'Feuille 1'!$E$21</definedName>
    <definedName name="UNITE_80CBEA6605164F5B8298640B66712A69" isReadOnly="false">'Feuille 1'!$D$21</definedName>
    <definedName name="CODE_079C653BE8B240FB9A85E292BBD82E8D" isReadOnly="false">'Feuille 1'!$A$22</definedName>
    <definedName name="DESI_079C653BE8B240FB9A85E292BBD82E8D_\AR" isReadOnly="false">'Feuille 1'!$B$22</definedName>
    <definedName name="QTE_079C653BE8B240FB9A85E292BBD82E8D" isReadOnly="false">'Feuille 1'!$C$22</definedName>
    <definedName name="PU_079C653BE8B240FB9A85E292BBD82E8D" isReadOnly="false">'Feuille 1'!$E$22</definedName>
    <definedName name="UNITE_079C653BE8B240FB9A85E292BBD82E8D" isReadOnly="false">'Feuille 1'!$D$22</definedName>
    <definedName name="CODE_C001B70A1C7F460489183D5D9A0D920B" isReadOnly="false">'Feuille 1'!$A$23</definedName>
    <definedName name="DESI_C001B70A1C7F460489183D5D9A0D920B_\AR" isReadOnly="false">'Feuille 1'!$B$23</definedName>
    <definedName name="QTE_C001B70A1C7F460489183D5D9A0D920B" isReadOnly="false">'Feuille 1'!$C$23</definedName>
    <definedName name="PU_C001B70A1C7F460489183D5D9A0D920B" isReadOnly="false">'Feuille 1'!$E$23</definedName>
    <definedName name="UNITE_C001B70A1C7F460489183D5D9A0D920B" isReadOnly="false">'Feuille 1'!$D$23</definedName>
    <definedName name="CODE_A14FC5C6F07E47129A4A1AF762CAD919" isReadOnly="false">'Feuille 1'!$A$24</definedName>
    <definedName name="DESI_A14FC5C6F07E47129A4A1AF762CAD919_\AR" isReadOnly="false">'Feuille 1'!$B$24</definedName>
    <definedName name="QTE_A14FC5C6F07E47129A4A1AF762CAD919" isReadOnly="false">'Feuille 1'!$C$24</definedName>
    <definedName name="PU_A14FC5C6F07E47129A4A1AF762CAD919" isReadOnly="false">'Feuille 1'!$E$24</definedName>
    <definedName name="UNITE_A14FC5C6F07E47129A4A1AF762CAD919" isReadOnly="false">'Feuille 1'!$D$24</definedName>
    <definedName name="CODE_8C52050A459A4412AC0E7105E2160369" isReadOnly="false">'Feuille 1'!$A$25</definedName>
    <definedName name="DESI_8C52050A459A4412AC0E7105E2160369_\AR" isReadOnly="false">'Feuille 1'!$B$25</definedName>
    <definedName name="QTE_8C52050A459A4412AC0E7105E2160369" isReadOnly="false">'Feuille 1'!$C$25</definedName>
    <definedName name="PU_8C52050A459A4412AC0E7105E2160369" isReadOnly="false">'Feuille 1'!$E$25</definedName>
    <definedName name="UNITE_8C52050A459A4412AC0E7105E2160369" isReadOnly="false">'Feuille 1'!$D$25</definedName>
    <definedName name="CODE_F8B43017E8D44CB8A37F3E20D41E065A" isReadOnly="false">'Feuille 1'!$A$26</definedName>
    <definedName name="DESI_F8B43017E8D44CB8A37F3E20D41E065A_\AR" isReadOnly="false">'Feuille 1'!$B$26</definedName>
    <definedName name="QTE_F8B43017E8D44CB8A37F3E20D41E065A" isReadOnly="false">'Feuille 1'!$C$26</definedName>
    <definedName name="PU_F8B43017E8D44CB8A37F3E20D41E065A" isReadOnly="false">'Feuille 1'!$E$26</definedName>
    <definedName name="UNITE_F8B43017E8D44CB8A37F3E20D41E065A" isReadOnly="false">'Feuille 1'!$D$26</definedName>
    <definedName name="CODE_1CA6BA171C474016BE1B155F43E702A0" isReadOnly="false">'Feuille 1'!$A$27</definedName>
    <definedName name="DESI_1CA6BA171C474016BE1B155F43E702A0_\AR" isReadOnly="false">'Feuille 1'!$B$27</definedName>
    <definedName name="QTE_1CA6BA171C474016BE1B155F43E702A0" isReadOnly="false">'Feuille 1'!$C$27</definedName>
    <definedName name="PU_1CA6BA171C474016BE1B155F43E702A0" isReadOnly="false">'Feuille 1'!$E$27</definedName>
    <definedName name="UNITE_1CA6BA171C474016BE1B155F43E702A0" isReadOnly="false">'Feuille 1'!$D$27</definedName>
    <definedName name="CODE_0C1397E5B9D34A4CBCBE161ACC1DEA80" isReadOnly="false">'Feuille 1'!$A$28</definedName>
    <definedName name="DESI_0C1397E5B9D34A4CBCBE161ACC1DEA80_\AR" isReadOnly="false">'Feuille 1'!$B$28</definedName>
    <definedName name="QTE_0C1397E5B9D34A4CBCBE161ACC1DEA80" isReadOnly="false">'Feuille 1'!$C$28</definedName>
    <definedName name="PU_0C1397E5B9D34A4CBCBE161ACC1DEA80" isReadOnly="false">'Feuille 1'!$E$28</definedName>
    <definedName name="UNITE_0C1397E5B9D34A4CBCBE161ACC1DEA80" isReadOnly="false">'Feuille 1'!$D$28</definedName>
    <definedName name="CODE_3B001BB4CE8D403CB920B6F0BE1BE0E7" isReadOnly="false">'Feuille 1'!$A$29</definedName>
    <definedName name="DESI_3B001BB4CE8D403CB920B6F0BE1BE0E7_\AR" isReadOnly="false">'Feuille 1'!$B$29</definedName>
    <definedName name="QTE_3B001BB4CE8D403CB920B6F0BE1BE0E7" isReadOnly="false">'Feuille 1'!$C$29</definedName>
    <definedName name="PU_3B001BB4CE8D403CB920B6F0BE1BE0E7" isReadOnly="false">'Feuille 1'!$E$29</definedName>
    <definedName name="UNITE_3B001BB4CE8D403CB920B6F0BE1BE0E7" isReadOnly="false">'Feuille 1'!$D$29</definedName>
    <definedName name="CODE_2CD42FD1EAED4BFDA97862A41065098B" isReadOnly="false">'Feuille 1'!$A$30</definedName>
    <definedName name="DESI_2CD42FD1EAED4BFDA97862A41065098B_\AR" isReadOnly="false">'Feuille 1'!$B$30</definedName>
    <definedName name="QTE_2CD42FD1EAED4BFDA97862A41065098B" isReadOnly="false">'Feuille 1'!$C$30</definedName>
    <definedName name="PU_2CD42FD1EAED4BFDA97862A41065098B" isReadOnly="false">'Feuille 1'!$E$30</definedName>
    <definedName name="UNITE_2CD42FD1EAED4BFDA97862A41065098B" isReadOnly="false">'Feuille 1'!$D$30</definedName>
    <definedName name="CODE_6D225CEE919843E18CE5F444B72C4AAB" isReadOnly="false">'Feuille 1'!$A$32</definedName>
    <definedName name="DESI_6D225CEE919843E18CE5F444B72C4AAB_\BO" isReadOnly="false">'Feuille 1'!$B$32</definedName>
    <definedName name="QTE_6D225CEE919843E18CE5F444B72C4AAB" isReadOnly="false">'Feuille 1'!$C$32</definedName>
    <definedName name="PU_6D225CEE919843E18CE5F444B72C4AAB" isReadOnly="false">'Feuille 1'!$E$32</definedName>
    <definedName name="UNITE_6D225CEE919843E18CE5F444B72C4AAB" isReadOnly="false">'Feuille 1'!$D$32</definedName>
    <definedName name="CODE_565F2325B40B4E1D9A1A8464458DC36A" isReadOnly="false">'Feuille 1'!$A$33</definedName>
    <definedName name="DESI_565F2325B40B4E1D9A1A8464458DC36A_\AR" isReadOnly="false">'Feuille 1'!$B$33</definedName>
    <definedName name="QTE_565F2325B40B4E1D9A1A8464458DC36A" isReadOnly="false">'Feuille 1'!$C$33</definedName>
    <definedName name="PU_565F2325B40B4E1D9A1A8464458DC36A" isReadOnly="false">'Feuille 1'!$E$33</definedName>
    <definedName name="UNITE_565F2325B40B4E1D9A1A8464458DC36A" isReadOnly="false">'Feuille 1'!$D$33</definedName>
    <definedName name="CODE_7167D38A194C4EF998111CC0302E735E" isReadOnly="false">'Feuille 1'!$A$34</definedName>
    <definedName name="DESI_7167D38A194C4EF998111CC0302E735E_\AR" isReadOnly="false">'Feuille 1'!$B$34</definedName>
    <definedName name="QTE_7167D38A194C4EF998111CC0302E735E" isReadOnly="false">'Feuille 1'!$C$34</definedName>
    <definedName name="PU_7167D38A194C4EF998111CC0302E735E" isReadOnly="false">'Feuille 1'!$E$34</definedName>
    <definedName name="UNITE_7167D38A194C4EF998111CC0302E735E" isReadOnly="false">'Feuille 1'!$D$34</definedName>
    <definedName name="CODE_57F63540D4D148D5B50FB4FC6655B73E" isReadOnly="false">'Feuille 1'!$A$35</definedName>
    <definedName name="DESI_57F63540D4D148D5B50FB4FC6655B73E_\AR" isReadOnly="false">'Feuille 1'!$B$35</definedName>
    <definedName name="QTE_57F63540D4D148D5B50FB4FC6655B73E" isReadOnly="false">'Feuille 1'!$C$35</definedName>
    <definedName name="PU_57F63540D4D148D5B50FB4FC6655B73E" isReadOnly="false">'Feuille 1'!$E$35</definedName>
    <definedName name="UNITE_57F63540D4D148D5B50FB4FC6655B73E" isReadOnly="false">'Feuille 1'!$D$35</definedName>
    <definedName name="CODE_102CCE715BC34C13AB78662BC7FACA7A" isReadOnly="false">'Feuille 1'!$A$36</definedName>
    <definedName name="DESI_102CCE715BC34C13AB78662BC7FACA7A_\AR" isReadOnly="false">'Feuille 1'!$B$36</definedName>
    <definedName name="QTE_102CCE715BC34C13AB78662BC7FACA7A" isReadOnly="false">'Feuille 1'!$C$36</definedName>
    <definedName name="PU_102CCE715BC34C13AB78662BC7FACA7A" isReadOnly="false">'Feuille 1'!$E$36</definedName>
    <definedName name="UNITE_102CCE715BC34C13AB78662BC7FACA7A" isReadOnly="false">'Feuille 1'!$D$36</definedName>
    <definedName name="CODE_38A0E431B0FE47DE9C763D3DBB13A52E" isReadOnly="false">'Feuille 1'!$A$37</definedName>
    <definedName name="DESI_38A0E431B0FE47DE9C763D3DBB13A52E_\AR" isReadOnly="false">'Feuille 1'!$B$37</definedName>
    <definedName name="QTE_38A0E431B0FE47DE9C763D3DBB13A52E" isReadOnly="false">'Feuille 1'!$C$37</definedName>
    <definedName name="PU_38A0E431B0FE47DE9C763D3DBB13A52E" isReadOnly="false">'Feuille 1'!$E$37</definedName>
    <definedName name="UNITE_38A0E431B0FE47DE9C763D3DBB13A52E" isReadOnly="false">'Feuille 1'!$D$37</definedName>
    <definedName name="CODE_EAA31B07964C4E4BBFEDCF3F94A2F926" isReadOnly="false">'Feuille 1'!$A$38</definedName>
    <definedName name="DESI_EAA31B07964C4E4BBFEDCF3F94A2F926_\AR" isReadOnly="false">'Feuille 1'!$B$38</definedName>
    <definedName name="QTE_EAA31B07964C4E4BBFEDCF3F94A2F926" isReadOnly="false">'Feuille 1'!$C$38</definedName>
    <definedName name="PU_EAA31B07964C4E4BBFEDCF3F94A2F926" isReadOnly="false">'Feuille 1'!$E$38</definedName>
    <definedName name="UNITE_EAA31B07964C4E4BBFEDCF3F94A2F926" isReadOnly="false">'Feuille 1'!$D$38</definedName>
    <definedName name="CODE_98F7724DF2D14CDEB125DE29E9F23171" isReadOnly="false">'Feuille 1'!$A$39</definedName>
    <definedName name="DESI_98F7724DF2D14CDEB125DE29E9F23171_\AR" isReadOnly="false">'Feuille 1'!$B$39</definedName>
    <definedName name="QTE_98F7724DF2D14CDEB125DE29E9F23171" isReadOnly="false">'Feuille 1'!$C$39</definedName>
    <definedName name="PU_98F7724DF2D14CDEB125DE29E9F23171" isReadOnly="false">'Feuille 1'!$E$39</definedName>
    <definedName name="UNITE_98F7724DF2D14CDEB125DE29E9F23171" isReadOnly="false">'Feuille 1'!$D$39</definedName>
    <definedName name="CODE_5A953F9FB43146C394E73B41483409AA" isReadOnly="false">'Feuille 1'!$A$40</definedName>
    <definedName name="DESI_5A953F9FB43146C394E73B41483409AA_\AR" isReadOnly="false">'Feuille 1'!$B$40</definedName>
    <definedName name="QTE_5A953F9FB43146C394E73B41483409AA" isReadOnly="false">'Feuille 1'!$C$40</definedName>
    <definedName name="PU_5A953F9FB43146C394E73B41483409AA" isReadOnly="false">'Feuille 1'!$E$40</definedName>
    <definedName name="UNITE_5A953F9FB43146C394E73B41483409AA" isReadOnly="false">'Feuille 1'!$D$40</definedName>
    <definedName name="CODE_C5B5D1497D5F426281410E28D7070317" isReadOnly="false">'Feuille 1'!$A$41</definedName>
    <definedName name="DESI_C5B5D1497D5F426281410E28D7070317_\AR" isReadOnly="false">'Feuille 1'!$B$41</definedName>
    <definedName name="QTE_C5B5D1497D5F426281410E28D7070317" isReadOnly="false">'Feuille 1'!$C$41</definedName>
    <definedName name="PU_C5B5D1497D5F426281410E28D7070317" isReadOnly="false">'Feuille 1'!$E$41</definedName>
    <definedName name="UNITE_C5B5D1497D5F426281410E28D7070317" isReadOnly="false">'Feuille 1'!$D$41</definedName>
    <definedName name="CODE_511A62B80E704AB3A28C2586494207CD" isReadOnly="false">'Feuille 1'!$A$42</definedName>
    <definedName name="DESI_511A62B80E704AB3A28C2586494207CD_\AR" isReadOnly="false">'Feuille 1'!$B$42</definedName>
    <definedName name="QTE_511A62B80E704AB3A28C2586494207CD" isReadOnly="false">'Feuille 1'!$C$42</definedName>
    <definedName name="PU_511A62B80E704AB3A28C2586494207CD" isReadOnly="false">'Feuille 1'!$E$42</definedName>
    <definedName name="UNITE_511A62B80E704AB3A28C2586494207CD" isReadOnly="false">'Feuille 1'!$D$42</definedName>
    <definedName name="CODE_444D7F3E297A4045841072BE4A8D976A" isReadOnly="false">'Feuille 1'!$A$43</definedName>
    <definedName name="DESI_444D7F3E297A4045841072BE4A8D976A_\AR" isReadOnly="false">'Feuille 1'!$B$43</definedName>
    <definedName name="QTE_444D7F3E297A4045841072BE4A8D976A" isReadOnly="false">'Feuille 1'!$C$43</definedName>
    <definedName name="PU_444D7F3E297A4045841072BE4A8D976A" isReadOnly="false">'Feuille 1'!$E$43</definedName>
    <definedName name="UNITE_444D7F3E297A4045841072BE4A8D976A" isReadOnly="false">'Feuille 1'!$D$43</definedName>
    <definedName name="CODE_13874EC4A0ED4DD8A0E20ABD09747412" isReadOnly="false">'Feuille 1'!$A$45</definedName>
    <definedName name="DESI_13874EC4A0ED4DD8A0E20ABD09747412_\BO" isReadOnly="false">'Feuille 1'!$B$45</definedName>
    <definedName name="QTE_13874EC4A0ED4DD8A0E20ABD09747412" isReadOnly="false">'Feuille 1'!$C$45</definedName>
    <definedName name="PU_13874EC4A0ED4DD8A0E20ABD09747412" isReadOnly="false">'Feuille 1'!$E$45</definedName>
    <definedName name="UNITE_13874EC4A0ED4DD8A0E20ABD09747412" isReadOnly="false">'Feuille 1'!$D$45</definedName>
    <definedName name="CODE_519FDEB0B15A4D79B9C2621659351340" isReadOnly="false">'Feuille 1'!$A$46</definedName>
    <definedName name="DESI_519FDEB0B15A4D79B9C2621659351340_\AR" isReadOnly="false">'Feuille 1'!$B$46</definedName>
    <definedName name="QTE_519FDEB0B15A4D79B9C2621659351340" isReadOnly="false">'Feuille 1'!$C$46</definedName>
    <definedName name="PU_519FDEB0B15A4D79B9C2621659351340" isReadOnly="false">'Feuille 1'!$E$46</definedName>
    <definedName name="UNITE_519FDEB0B15A4D79B9C2621659351340" isReadOnly="false">'Feuille 1'!$D$46</definedName>
    <definedName name="CODE_4EC74C443BD64015A9C30F4429E9A868" isReadOnly="false">'Feuille 1'!$A$47</definedName>
    <definedName name="DESI_4EC74C443BD64015A9C30F4429E9A868_\AR" isReadOnly="false">'Feuille 1'!$B$47</definedName>
    <definedName name="QTE_4EC74C443BD64015A9C30F4429E9A868" isReadOnly="false">'Feuille 1'!$C$47</definedName>
    <definedName name="PU_4EC74C443BD64015A9C30F4429E9A868" isReadOnly="false">'Feuille 1'!$E$47</definedName>
    <definedName name="UNITE_4EC74C443BD64015A9C30F4429E9A868" isReadOnly="false">'Feuille 1'!$D$47</definedName>
    <definedName name="CODE_F41FDBE487B842EB99287D3A5F953DC1" isReadOnly="false">'Feuille 1'!$A$48</definedName>
    <definedName name="DESI_F41FDBE487B842EB99287D3A5F953DC1_\AR" isReadOnly="false">'Feuille 1'!$B$48</definedName>
    <definedName name="QTE_F41FDBE487B842EB99287D3A5F953DC1" isReadOnly="false">'Feuille 1'!$C$48</definedName>
    <definedName name="PU_F41FDBE487B842EB99287D3A5F953DC1" isReadOnly="false">'Feuille 1'!$E$48</definedName>
    <definedName name="UNITE_F41FDBE487B842EB99287D3A5F953DC1" isReadOnly="false">'Feuille 1'!$D$48</definedName>
    <definedName name="CODE_62C1C5F3C7494762B4D2ED2B1F567F7E" isReadOnly="false">'Feuille 1'!$A$49</definedName>
    <definedName name="DESI_62C1C5F3C7494762B4D2ED2B1F567F7E_\AR" isReadOnly="false">'Feuille 1'!$B$49</definedName>
    <definedName name="QTE_62C1C5F3C7494762B4D2ED2B1F567F7E" isReadOnly="false">'Feuille 1'!$C$49</definedName>
    <definedName name="PU_62C1C5F3C7494762B4D2ED2B1F567F7E" isReadOnly="false">'Feuille 1'!$E$49</definedName>
    <definedName name="UNITE_62C1C5F3C7494762B4D2ED2B1F567F7E" isReadOnly="false">'Feuille 1'!$D$49</definedName>
    <definedName name="CODE_3E2F797E590D49299994AF78101C01E0" isReadOnly="false">'Feuille 1'!$A$50</definedName>
    <definedName name="DESI_3E2F797E590D49299994AF78101C01E0_\AR" isReadOnly="false">'Feuille 1'!$B$50</definedName>
    <definedName name="QTE_3E2F797E590D49299994AF78101C01E0" isReadOnly="false">'Feuille 1'!$C$50</definedName>
    <definedName name="PU_3E2F797E590D49299994AF78101C01E0" isReadOnly="false">'Feuille 1'!$E$50</definedName>
    <definedName name="UNITE_3E2F797E590D49299994AF78101C01E0" isReadOnly="false">'Feuille 1'!$D$50</definedName>
    <definedName name="CODE_BF91F2CF67CA4CFBA73B8DBC833AE11A" isReadOnly="false">'Feuille 1'!$A$51</definedName>
    <definedName name="DESI_BF91F2CF67CA4CFBA73B8DBC833AE11A_\AR" isReadOnly="false">'Feuille 1'!$B$51</definedName>
    <definedName name="QTE_BF91F2CF67CA4CFBA73B8DBC833AE11A" isReadOnly="false">'Feuille 1'!$C$51</definedName>
    <definedName name="PU_BF91F2CF67CA4CFBA73B8DBC833AE11A" isReadOnly="false">'Feuille 1'!$E$51</definedName>
    <definedName name="UNITE_BF91F2CF67CA4CFBA73B8DBC833AE11A" isReadOnly="false">'Feuille 1'!$D$51</definedName>
    <definedName name="CODE_FFF0F4021B98420E8680925CDA1984F9" isReadOnly="false">'Feuille 1'!$A$52</definedName>
    <definedName name="DESI_FFF0F4021B98420E8680925CDA1984F9_\AR" isReadOnly="false">'Feuille 1'!$B$52</definedName>
    <definedName name="QTE_FFF0F4021B98420E8680925CDA1984F9" isReadOnly="false">'Feuille 1'!$C$52</definedName>
    <definedName name="PU_FFF0F4021B98420E8680925CDA1984F9" isReadOnly="false">'Feuille 1'!$E$52</definedName>
    <definedName name="UNITE_FFF0F4021B98420E8680925CDA1984F9" isReadOnly="false">'Feuille 1'!$D$52</definedName>
    <definedName name="CODE_B05D827023D041F2B827738A11BB3293" isReadOnly="false">'Feuille 1'!$A$53</definedName>
    <definedName name="DESI_B05D827023D041F2B827738A11BB3293_\AR" isReadOnly="false">'Feuille 1'!$B$53</definedName>
    <definedName name="QTE_B05D827023D041F2B827738A11BB3293" isReadOnly="false">'Feuille 1'!$C$53</definedName>
    <definedName name="PU_B05D827023D041F2B827738A11BB3293" isReadOnly="false">'Feuille 1'!$E$53</definedName>
    <definedName name="UNITE_B05D827023D041F2B827738A11BB3293" isReadOnly="false">'Feuille 1'!$D$53</definedName>
    <definedName name="CODE_4D6F39B38B5741C6ADFC1ADCA3EFA1BE" isReadOnly="false">'Feuille 1'!$A$54</definedName>
    <definedName name="DESI_4D6F39B38B5741C6ADFC1ADCA3EFA1BE_\AR" isReadOnly="false">'Feuille 1'!$B$54</definedName>
    <definedName name="QTE_4D6F39B38B5741C6ADFC1ADCA3EFA1BE" isReadOnly="false">'Feuille 1'!$C$54</definedName>
    <definedName name="PU_4D6F39B38B5741C6ADFC1ADCA3EFA1BE" isReadOnly="false">'Feuille 1'!$E$54</definedName>
    <definedName name="UNITE_4D6F39B38B5741C6ADFC1ADCA3EFA1BE" isReadOnly="false">'Feuille 1'!$D$54</definedName>
    <definedName name="CODE_AC7B8697D27B448480DC12BF33E8B6B4" isReadOnly="false">'Feuille 1'!$A$55</definedName>
    <definedName name="DESI_AC7B8697D27B448480DC12BF33E8B6B4_\AR" isReadOnly="false">'Feuille 1'!$B$55</definedName>
    <definedName name="QTE_AC7B8697D27B448480DC12BF33E8B6B4" isReadOnly="false">'Feuille 1'!$C$55</definedName>
    <definedName name="PU_AC7B8697D27B448480DC12BF33E8B6B4" isReadOnly="false">'Feuille 1'!$E$55</definedName>
    <definedName name="UNITE_AC7B8697D27B448480DC12BF33E8B6B4" isReadOnly="false">'Feuille 1'!$D$55</definedName>
    <definedName name="CODE_5030F60E696442259BD3ED76F959B354" isReadOnly="false">'Feuille 1'!$A$57</definedName>
    <definedName name="DESI_5030F60E696442259BD3ED76F959B354_\BO" isReadOnly="false">'Feuille 1'!$B$57</definedName>
    <definedName name="QTE_5030F60E696442259BD3ED76F959B354" isReadOnly="false">'Feuille 1'!$C$57</definedName>
    <definedName name="PU_5030F60E696442259BD3ED76F959B354" isReadOnly="false">'Feuille 1'!$E$57</definedName>
    <definedName name="UNITE_5030F60E696442259BD3ED76F959B354" isReadOnly="false">'Feuille 1'!$D$57</definedName>
    <definedName name="CODE_08FA74F63A9A405AA8321B608D9F8BEA" isReadOnly="false">'Feuille 1'!$A$58</definedName>
    <definedName name="DESI_08FA74F63A9A405AA8321B608D9F8BEA_\AR" isReadOnly="false">'Feuille 1'!$B$58</definedName>
    <definedName name="QTE_08FA74F63A9A405AA8321B608D9F8BEA" isReadOnly="false">'Feuille 1'!$C$58</definedName>
    <definedName name="PU_08FA74F63A9A405AA8321B608D9F8BEA" isReadOnly="false">'Feuille 1'!$E$58</definedName>
    <definedName name="UNITE_08FA74F63A9A405AA8321B608D9F8BEA" isReadOnly="false">'Feuille 1'!$D$58</definedName>
    <definedName name="CODE_1D3BD701533E4FE99B2FD884CC6ED6AB" isReadOnly="false">'Feuille 1'!$A$59</definedName>
    <definedName name="DESI_1D3BD701533E4FE99B2FD884CC6ED6AB_\AR" isReadOnly="false">'Feuille 1'!$B$59</definedName>
    <definedName name="QTE_1D3BD701533E4FE99B2FD884CC6ED6AB" isReadOnly="false">'Feuille 1'!$C$59</definedName>
    <definedName name="PU_1D3BD701533E4FE99B2FD884CC6ED6AB" isReadOnly="false">'Feuille 1'!$E$59</definedName>
    <definedName name="UNITE_1D3BD701533E4FE99B2FD884CC6ED6AB" isReadOnly="false">'Feuille 1'!$D$59</definedName>
    <definedName name="CODE_0D3EA3DE435A491B921795B8E6B9FD66" isReadOnly="false">'Feuille 1'!$A$60</definedName>
    <definedName name="DESI_0D3EA3DE435A491B921795B8E6B9FD66_\AR" isReadOnly="false">'Feuille 1'!$B$60</definedName>
    <definedName name="QTE_0D3EA3DE435A491B921795B8E6B9FD66" isReadOnly="false">'Feuille 1'!$C$60</definedName>
    <definedName name="PU_0D3EA3DE435A491B921795B8E6B9FD66" isReadOnly="false">'Feuille 1'!$E$60</definedName>
    <definedName name="UNITE_0D3EA3DE435A491B921795B8E6B9FD66" isReadOnly="false">'Feuille 1'!$D$60</definedName>
    <definedName name="CODE_F4D3ACC7A561460DBA9AB2433F6D60E9" isReadOnly="false">'Feuille 1'!$A$61</definedName>
    <definedName name="DESI_F4D3ACC7A561460DBA9AB2433F6D60E9_\AR" isReadOnly="false">'Feuille 1'!$B$61</definedName>
    <definedName name="QTE_F4D3ACC7A561460DBA9AB2433F6D60E9" isReadOnly="false">'Feuille 1'!$C$61</definedName>
    <definedName name="PU_F4D3ACC7A561460DBA9AB2433F6D60E9" isReadOnly="false">'Feuille 1'!$E$61</definedName>
    <definedName name="UNITE_F4D3ACC7A561460DBA9AB2433F6D60E9" isReadOnly="false">'Feuille 1'!$D$61</definedName>
    <definedName name="CODE_67EFFA0E16FB4D66A38CE2C81FFF0A06" isReadOnly="false">'Feuille 1'!$A$62</definedName>
    <definedName name="DESI_67EFFA0E16FB4D66A38CE2C81FFF0A06_\AR" isReadOnly="false">'Feuille 1'!$B$62</definedName>
    <definedName name="QTE_67EFFA0E16FB4D66A38CE2C81FFF0A06" isReadOnly="false">'Feuille 1'!$C$62</definedName>
    <definedName name="PU_67EFFA0E16FB4D66A38CE2C81FFF0A06" isReadOnly="false">'Feuille 1'!$E$62</definedName>
    <definedName name="UNITE_67EFFA0E16FB4D66A38CE2C81FFF0A06" isReadOnly="false">'Feuille 1'!$D$62</definedName>
    <definedName name="CODE_942FE9BF5D7E4015B19C2F40949C15FA" isReadOnly="false">'Feuille 1'!$A$63</definedName>
    <definedName name="DESI_942FE9BF5D7E4015B19C2F40949C15FA_\AR" isReadOnly="false">'Feuille 1'!$B$63</definedName>
    <definedName name="QTE_942FE9BF5D7E4015B19C2F40949C15FA" isReadOnly="false">'Feuille 1'!$C$63</definedName>
    <definedName name="PU_942FE9BF5D7E4015B19C2F40949C15FA" isReadOnly="false">'Feuille 1'!$E$63</definedName>
    <definedName name="UNITE_942FE9BF5D7E4015B19C2F40949C15FA" isReadOnly="false">'Feuille 1'!$D$63</definedName>
    <definedName name="CODE_3A39B8BC49D34137834E814775BB0CA5" isReadOnly="false">'Feuille 1'!$A$64</definedName>
    <definedName name="DESI_3A39B8BC49D34137834E814775BB0CA5_\AR" isReadOnly="false">'Feuille 1'!$B$64</definedName>
    <definedName name="QTE_3A39B8BC49D34137834E814775BB0CA5" isReadOnly="false">'Feuille 1'!$C$64</definedName>
    <definedName name="PU_3A39B8BC49D34137834E814775BB0CA5" isReadOnly="false">'Feuille 1'!$E$64</definedName>
    <definedName name="UNITE_3A39B8BC49D34137834E814775BB0CA5" isReadOnly="false">'Feuille 1'!$D$64</definedName>
    <definedName name="CODE_9DF455AD4D3140B1A1629D684595583B" isReadOnly="false">'Feuille 1'!$A$65</definedName>
    <definedName name="DESI_9DF455AD4D3140B1A1629D684595583B_\AR" isReadOnly="false">'Feuille 1'!$B$65</definedName>
    <definedName name="QTE_9DF455AD4D3140B1A1629D684595583B" isReadOnly="false">'Feuille 1'!$C$65</definedName>
    <definedName name="PU_9DF455AD4D3140B1A1629D684595583B" isReadOnly="false">'Feuille 1'!$E$65</definedName>
    <definedName name="UNITE_9DF455AD4D3140B1A1629D684595583B" isReadOnly="false">'Feuille 1'!$D$65</definedName>
    <definedName name="CODE_030C9582253A4B52927633F4A4861362" isReadOnly="false">'Feuille 1'!$A$66</definedName>
    <definedName name="DESI_030C9582253A4B52927633F4A4861362_\AR" isReadOnly="false">'Feuille 1'!$B$66</definedName>
    <definedName name="QTE_030C9582253A4B52927633F4A4861362" isReadOnly="false">'Feuille 1'!$C$66</definedName>
    <definedName name="PU_030C9582253A4B52927633F4A4861362" isReadOnly="false">'Feuille 1'!$E$66</definedName>
    <definedName name="UNITE_030C9582253A4B52927633F4A4861362" isReadOnly="false">'Feuille 1'!$D$66</definedName>
    <definedName name="CODE_D7127C6360FA4CFC87F1F71127327B0F" isReadOnly="false">'Feuille 1'!$A$67</definedName>
    <definedName name="DESI_D7127C6360FA4CFC87F1F71127327B0F_\AR" isReadOnly="false">'Feuille 1'!$B$67</definedName>
    <definedName name="QTE_D7127C6360FA4CFC87F1F71127327B0F" isReadOnly="false">'Feuille 1'!$C$67</definedName>
    <definedName name="PU_D7127C6360FA4CFC87F1F71127327B0F" isReadOnly="false">'Feuille 1'!$E$67</definedName>
    <definedName name="UNITE_D7127C6360FA4CFC87F1F71127327B0F" isReadOnly="false">'Feuille 1'!$D$67</definedName>
    <definedName name="CODE_45EF9BE20FE2493FB0A69EE5441EA7A4" isReadOnly="false">'Feuille 1'!$A$68</definedName>
    <definedName name="DESI_45EF9BE20FE2493FB0A69EE5441EA7A4_\AR" isReadOnly="false">'Feuille 1'!$B$68</definedName>
    <definedName name="QTE_45EF9BE20FE2493FB0A69EE5441EA7A4" isReadOnly="false">'Feuille 1'!$C$68</definedName>
    <definedName name="PU_45EF9BE20FE2493FB0A69EE5441EA7A4" isReadOnly="false">'Feuille 1'!$E$68</definedName>
    <definedName name="UNITE_45EF9BE20FE2493FB0A69EE5441EA7A4" isReadOnly="false">'Feuille 1'!$D$68</definedName>
    <definedName name="CODE_CCD3C7F674CE4CD7BBD48180030B047F" isReadOnly="false">'Feuille 1'!$A$69</definedName>
    <definedName name="DESI_CCD3C7F674CE4CD7BBD48180030B047F_\AR" isReadOnly="false">'Feuille 1'!$B$69</definedName>
    <definedName name="QTE_CCD3C7F674CE4CD7BBD48180030B047F" isReadOnly="false">'Feuille 1'!$C$69</definedName>
    <definedName name="PU_CCD3C7F674CE4CD7BBD48180030B047F" isReadOnly="false">'Feuille 1'!$E$69</definedName>
    <definedName name="UNITE_CCD3C7F674CE4CD7BBD48180030B047F" isReadOnly="false">'Feuille 1'!$D$69</definedName>
    <definedName name="CODE_9D20D53745014C269F9B166D8085BE29" isReadOnly="false">'Feuille 1'!$A$70</definedName>
    <definedName name="DESI_9D20D53745014C269F9B166D8085BE29_\AR" isReadOnly="false">'Feuille 1'!$B$70</definedName>
    <definedName name="QTE_9D20D53745014C269F9B166D8085BE29" isReadOnly="false">'Feuille 1'!$C$70</definedName>
    <definedName name="PU_9D20D53745014C269F9B166D8085BE29" isReadOnly="false">'Feuille 1'!$E$70</definedName>
    <definedName name="UNITE_9D20D53745014C269F9B166D8085BE29" isReadOnly="false">'Feuille 1'!$D$70</definedName>
    <definedName name="CODE_DAA03701D6A44706848CC3EC2B66B4CF" isReadOnly="false">'Feuille 1'!$A$71</definedName>
    <definedName name="DESI_DAA03701D6A44706848CC3EC2B66B4CF_\AR" isReadOnly="false">'Feuille 1'!$B$71</definedName>
    <definedName name="QTE_DAA03701D6A44706848CC3EC2B66B4CF" isReadOnly="false">'Feuille 1'!$C$71</definedName>
    <definedName name="PU_DAA03701D6A44706848CC3EC2B66B4CF" isReadOnly="false">'Feuille 1'!$E$71</definedName>
    <definedName name="UNITE_DAA03701D6A44706848CC3EC2B66B4CF" isReadOnly="false">'Feuille 1'!$D$71</definedName>
    <definedName name="CODE_8E587608E5A84705B413A89145685697" isReadOnly="false">'Feuille 1'!$A$72</definedName>
    <definedName name="DESI_8E587608E5A84705B413A89145685697_\AR" isReadOnly="false">'Feuille 1'!$B$72</definedName>
    <definedName name="QTE_8E587608E5A84705B413A89145685697" isReadOnly="false">'Feuille 1'!$C$72</definedName>
    <definedName name="PU_8E587608E5A84705B413A89145685697" isReadOnly="false">'Feuille 1'!$E$72</definedName>
    <definedName name="UNITE_8E587608E5A84705B413A89145685697" isReadOnly="false">'Feuille 1'!$D$72</definedName>
    <definedName name="CODE_E608AD0154044DC591347E52F135F7A7" isReadOnly="false">'Feuille 1'!$A$73</definedName>
    <definedName name="DESI_E608AD0154044DC591347E52F135F7A7_\AR" isReadOnly="false">'Feuille 1'!$B$73</definedName>
    <definedName name="QTE_E608AD0154044DC591347E52F135F7A7" isReadOnly="false">'Feuille 1'!$C$73</definedName>
    <definedName name="PU_E608AD0154044DC591347E52F135F7A7" isReadOnly="false">'Feuille 1'!$E$73</definedName>
    <definedName name="UNITE_E608AD0154044DC591347E52F135F7A7" isReadOnly="false">'Feuille 1'!$D$73</definedName>
    <definedName name="CODE_5970AA78E9ED4931B8DF6B9E3A6D14D6" isReadOnly="false">'Feuille 1'!$A$74</definedName>
    <definedName name="DESI_5970AA78E9ED4931B8DF6B9E3A6D14D6_\AR" isReadOnly="false">'Feuille 1'!$B$74</definedName>
    <definedName name="QTE_5970AA78E9ED4931B8DF6B9E3A6D14D6" isReadOnly="false">'Feuille 1'!$C$74</definedName>
    <definedName name="PU_5970AA78E9ED4931B8DF6B9E3A6D14D6" isReadOnly="false">'Feuille 1'!$E$74</definedName>
    <definedName name="UNITE_5970AA78E9ED4931B8DF6B9E3A6D14D6" isReadOnly="false">'Feuille 1'!$D$74</definedName>
    <definedName name="CODE_E4264891BB2A4DBFA8164481F0681E29" isReadOnly="false">'Feuille 1'!$A$75</definedName>
    <definedName name="DESI_E4264891BB2A4DBFA8164481F0681E29_\AR" isReadOnly="false">'Feuille 1'!$B$75</definedName>
    <definedName name="QTE_E4264891BB2A4DBFA8164481F0681E29" isReadOnly="false">'Feuille 1'!$C$75</definedName>
    <definedName name="PU_E4264891BB2A4DBFA8164481F0681E29" isReadOnly="false">'Feuille 1'!$E$75</definedName>
    <definedName name="UNITE_E4264891BB2A4DBFA8164481F0681E29" isReadOnly="false">'Feuille 1'!$D$75</definedName>
    <definedName name="CODE_DE774C5CA7F2497FB39BF5C34C5A2876" isReadOnly="false">'Feuille 1'!$A$76</definedName>
    <definedName name="DESI_DE774C5CA7F2497FB39BF5C34C5A2876_\AR" isReadOnly="false">'Feuille 1'!$B$76</definedName>
    <definedName name="QTE_DE774C5CA7F2497FB39BF5C34C5A2876" isReadOnly="false">'Feuille 1'!$C$76</definedName>
    <definedName name="PU_DE774C5CA7F2497FB39BF5C34C5A2876" isReadOnly="false">'Feuille 1'!$E$76</definedName>
    <definedName name="UNITE_DE774C5CA7F2497FB39BF5C34C5A2876" isReadOnly="false">'Feuille 1'!$D$76</definedName>
    <definedName name="CODE_9DCE0F17396B4956A2B64BC8668C3B7C" isReadOnly="false">'Feuille 1'!$A$78</definedName>
    <definedName name="DESI_9DCE0F17396B4956A2B64BC8668C3B7C_\BO" isReadOnly="false">'Feuille 1'!$B$78</definedName>
    <definedName name="QTE_9DCE0F17396B4956A2B64BC8668C3B7C" isReadOnly="false">'Feuille 1'!$C$78</definedName>
    <definedName name="PU_9DCE0F17396B4956A2B64BC8668C3B7C" isReadOnly="false">'Feuille 1'!$E$78</definedName>
    <definedName name="UNITE_9DCE0F17396B4956A2B64BC8668C3B7C" isReadOnly="false">'Feuille 1'!$D$78</definedName>
    <definedName name="CODE_8FB91EB2E44E46F9A148A24A5E66F103" isReadOnly="false">'Feuille 1'!$A$79</definedName>
    <definedName name="DESI_8FB91EB2E44E46F9A148A24A5E66F103_\AR" isReadOnly="false">'Feuille 1'!$B$79</definedName>
    <definedName name="QTE_8FB91EB2E44E46F9A148A24A5E66F103" isReadOnly="false">'Feuille 1'!$C$79</definedName>
    <definedName name="PU_8FB91EB2E44E46F9A148A24A5E66F103" isReadOnly="false">'Feuille 1'!$E$79</definedName>
    <definedName name="UNITE_8FB91EB2E44E46F9A148A24A5E66F103" isReadOnly="false">'Feuille 1'!$D$79</definedName>
    <definedName name="CODE_35C0559DD48943A095876378F695162B" isReadOnly="false">'Feuille 1'!$A$80</definedName>
    <definedName name="DESI_35C0559DD48943A095876378F695162B_\AR" isReadOnly="false">'Feuille 1'!$B$80</definedName>
    <definedName name="QTE_35C0559DD48943A095876378F695162B" isReadOnly="false">'Feuille 1'!$C$80</definedName>
    <definedName name="PU_35C0559DD48943A095876378F695162B" isReadOnly="false">'Feuille 1'!$E$80</definedName>
    <definedName name="UNITE_35C0559DD48943A095876378F695162B" isReadOnly="false">'Feuille 1'!$D$80</definedName>
    <definedName name="CODE_DE1183CD76CA40B1927F3E34D8C01288" isReadOnly="false">'Feuille 1'!$A$81</definedName>
    <definedName name="DESI_DE1183CD76CA40B1927F3E34D8C01288_\AR" isReadOnly="false">'Feuille 1'!$B$81</definedName>
    <definedName name="QTE_DE1183CD76CA40B1927F3E34D8C01288" isReadOnly="false">'Feuille 1'!$C$81</definedName>
    <definedName name="PU_DE1183CD76CA40B1927F3E34D8C01288" isReadOnly="false">'Feuille 1'!$E$81</definedName>
    <definedName name="UNITE_DE1183CD76CA40B1927F3E34D8C01288" isReadOnly="false">'Feuille 1'!$D$81</definedName>
    <definedName name="CODE_428B831CCAD24E1DBE3F5D0F38F208BE" isReadOnly="false">'Feuille 1'!$A$82</definedName>
    <definedName name="DESI_428B831CCAD24E1DBE3F5D0F38F208BE_\AR" isReadOnly="false">'Feuille 1'!$B$82</definedName>
    <definedName name="QTE_428B831CCAD24E1DBE3F5D0F38F208BE" isReadOnly="false">'Feuille 1'!$C$82</definedName>
    <definedName name="PU_428B831CCAD24E1DBE3F5D0F38F208BE" isReadOnly="false">'Feuille 1'!$E$82</definedName>
    <definedName name="UNITE_428B831CCAD24E1DBE3F5D0F38F208BE" isReadOnly="false">'Feuille 1'!$D$82</definedName>
    <definedName name="CODE_E81059E8E7564AB8B3D30442859BA9ED" isReadOnly="false">'Feuille 1'!$A$83</definedName>
    <definedName name="DESI_E81059E8E7564AB8B3D30442859BA9ED_\AR" isReadOnly="false">'Feuille 1'!$B$83</definedName>
    <definedName name="QTE_E81059E8E7564AB8B3D30442859BA9ED" isReadOnly="false">'Feuille 1'!$C$83</definedName>
    <definedName name="PU_E81059E8E7564AB8B3D30442859BA9ED" isReadOnly="false">'Feuille 1'!$E$83</definedName>
    <definedName name="UNITE_E81059E8E7564AB8B3D30442859BA9ED" isReadOnly="false">'Feuille 1'!$D$83</definedName>
    <definedName name="CODE_FA21C763AA1B47A193423F6000123F71" isReadOnly="false">'Feuille 1'!$A$84</definedName>
    <definedName name="DESI_FA21C763AA1B47A193423F6000123F71_\AR" isReadOnly="false">'Feuille 1'!$B$84</definedName>
    <definedName name="QTE_FA21C763AA1B47A193423F6000123F71" isReadOnly="false">'Feuille 1'!$C$84</definedName>
    <definedName name="PU_FA21C763AA1B47A193423F6000123F71" isReadOnly="false">'Feuille 1'!$E$84</definedName>
    <definedName name="UNITE_FA21C763AA1B47A193423F6000123F71" isReadOnly="false">'Feuille 1'!$D$84</definedName>
    <definedName name="CODE_E1A18FD96B9D41638FE0CD786034B99D" isReadOnly="false">'Feuille 1'!$A$85</definedName>
    <definedName name="DESI_E1A18FD96B9D41638FE0CD786034B99D_\AR" isReadOnly="false">'Feuille 1'!$B$85</definedName>
    <definedName name="QTE_E1A18FD96B9D41638FE0CD786034B99D" isReadOnly="false">'Feuille 1'!$C$85</definedName>
    <definedName name="PU_E1A18FD96B9D41638FE0CD786034B99D" isReadOnly="false">'Feuille 1'!$E$85</definedName>
    <definedName name="UNITE_E1A18FD96B9D41638FE0CD786034B99D" isReadOnly="false">'Feuille 1'!$D$85</definedName>
    <definedName name="CODE_9B0B1683710D4AE2AD7E3F950515A400" isReadOnly="false">'Feuille 1'!$A$86</definedName>
    <definedName name="DESI_9B0B1683710D4AE2AD7E3F950515A400_\AR" isReadOnly="false">'Feuille 1'!$B$86</definedName>
    <definedName name="QTE_9B0B1683710D4AE2AD7E3F950515A400" isReadOnly="false">'Feuille 1'!$C$86</definedName>
    <definedName name="PU_9B0B1683710D4AE2AD7E3F950515A400" isReadOnly="false">'Feuille 1'!$E$86</definedName>
    <definedName name="UNITE_9B0B1683710D4AE2AD7E3F950515A400" isReadOnly="false">'Feuille 1'!$D$86</definedName>
    <definedName name="CODE_8B2A24EEC64B450DB3E16AD45F46CCD2" isReadOnly="false">'Feuille 1'!$A$87</definedName>
    <definedName name="DESI_8B2A24EEC64B450DB3E16AD45F46CCD2_\AR" isReadOnly="false">'Feuille 1'!$B$87</definedName>
    <definedName name="QTE_8B2A24EEC64B450DB3E16AD45F46CCD2" isReadOnly="false">'Feuille 1'!$C$87</definedName>
    <definedName name="PU_8B2A24EEC64B450DB3E16AD45F46CCD2" isReadOnly="false">'Feuille 1'!$E$87</definedName>
    <definedName name="UNITE_8B2A24EEC64B450DB3E16AD45F46CCD2" isReadOnly="false">'Feuille 1'!$D$87</definedName>
    <definedName name="CODE_2A5E32159E85402392B4754C52A018B2" isReadOnly="false">'Feuille 1'!$A$88</definedName>
    <definedName name="DESI_2A5E32159E85402392B4754C52A018B2_\AR" isReadOnly="false">'Feuille 1'!$B$88</definedName>
    <definedName name="QTE_2A5E32159E85402392B4754C52A018B2" isReadOnly="false">'Feuille 1'!$C$88</definedName>
    <definedName name="PU_2A5E32159E85402392B4754C52A018B2" isReadOnly="false">'Feuille 1'!$E$88</definedName>
    <definedName name="UNITE_2A5E32159E85402392B4754C52A018B2" isReadOnly="false">'Feuille 1'!$D$88</definedName>
    <definedName name="CODE_2D639CF4960E40D9AEBF2AC7AC53E8AF" isReadOnly="false">'Feuille 1'!$A$89</definedName>
    <definedName name="DESI_2D639CF4960E40D9AEBF2AC7AC53E8AF_\AR" isReadOnly="false">'Feuille 1'!$B$89</definedName>
    <definedName name="QTE_2D639CF4960E40D9AEBF2AC7AC53E8AF" isReadOnly="false">'Feuille 1'!$C$89</definedName>
    <definedName name="PU_2D639CF4960E40D9AEBF2AC7AC53E8AF" isReadOnly="false">'Feuille 1'!$E$89</definedName>
    <definedName name="UNITE_2D639CF4960E40D9AEBF2AC7AC53E8AF" isReadOnly="false">'Feuille 1'!$D$89</definedName>
    <definedName name="CODE_3B53E734712B44DBA4A1E225245F161E" isReadOnly="false">'Feuille 1'!$A$90</definedName>
    <definedName name="DESI_3B53E734712B44DBA4A1E225245F161E_\AR" isReadOnly="false">'Feuille 1'!$B$90</definedName>
    <definedName name="QTE_3B53E734712B44DBA4A1E225245F161E" isReadOnly="false">'Feuille 1'!$C$90</definedName>
    <definedName name="PU_3B53E734712B44DBA4A1E225245F161E" isReadOnly="false">'Feuille 1'!$E$90</definedName>
    <definedName name="UNITE_3B53E734712B44DBA4A1E225245F161E" isReadOnly="false">'Feuille 1'!$D$90</definedName>
    <definedName name="CODE_72E2F6892E1647CDB9BCCD1FD4571496" isReadOnly="false">'Feuille 1'!$A$92</definedName>
    <definedName name="DESI_72E2F6892E1647CDB9BCCD1FD4571496_\BO" isReadOnly="false">'Feuille 1'!$B$92</definedName>
    <definedName name="QTE_72E2F6892E1647CDB9BCCD1FD4571496" isReadOnly="false">'Feuille 1'!$C$92</definedName>
    <definedName name="PU_72E2F6892E1647CDB9BCCD1FD4571496" isReadOnly="false">'Feuille 1'!$E$92</definedName>
    <definedName name="UNITE_72E2F6892E1647CDB9BCCD1FD4571496" isReadOnly="false">'Feuille 1'!$D$92</definedName>
    <definedName name="CODE_7047473CC02E48F798E207AA76F9515C" isReadOnly="false">'Feuille 1'!$A$93</definedName>
    <definedName name="DESI_7047473CC02E48F798E207AA76F9515C_\AR" isReadOnly="false">'Feuille 1'!$B$93</definedName>
    <definedName name="QTE_7047473CC02E48F798E207AA76F9515C" isReadOnly="false">'Feuille 1'!$C$93</definedName>
    <definedName name="PU_7047473CC02E48F798E207AA76F9515C" isReadOnly="false">'Feuille 1'!$E$93</definedName>
    <definedName name="UNITE_7047473CC02E48F798E207AA76F9515C" isReadOnly="false">'Feuille 1'!$D$93</definedName>
    <definedName name="CODE_6BF8FFC2E8C9452FACDB6E0F6646F13B" isReadOnly="false">'Feuille 1'!$A$94</definedName>
    <definedName name="DESI_6BF8FFC2E8C9452FACDB6E0F6646F13B_\AR" isReadOnly="false">'Feuille 1'!$B$94</definedName>
    <definedName name="QTE_6BF8FFC2E8C9452FACDB6E0F6646F13B" isReadOnly="false">'Feuille 1'!$C$94</definedName>
    <definedName name="PU_6BF8FFC2E8C9452FACDB6E0F6646F13B" isReadOnly="false">'Feuille 1'!$E$94</definedName>
    <definedName name="UNITE_6BF8FFC2E8C9452FACDB6E0F6646F13B" isReadOnly="false">'Feuille 1'!$D$94</definedName>
    <definedName name="CODE_9020DD90BAB54E728532E13F08738E44" isReadOnly="false">'Feuille 1'!$A$95</definedName>
    <definedName name="DESI_9020DD90BAB54E728532E13F08738E44_\AR" isReadOnly="false">'Feuille 1'!$B$95</definedName>
    <definedName name="QTE_9020DD90BAB54E728532E13F08738E44" isReadOnly="false">'Feuille 1'!$C$95</definedName>
    <definedName name="PU_9020DD90BAB54E728532E13F08738E44" isReadOnly="false">'Feuille 1'!$E$95</definedName>
    <definedName name="UNITE_9020DD90BAB54E728532E13F08738E44" isReadOnly="false">'Feuille 1'!$D$95</definedName>
    <definedName name="CODE_22496B7971274F6FBE65B573430BD2F8" isReadOnly="false">'Feuille 1'!$A$96</definedName>
    <definedName name="DESI_22496B7971274F6FBE65B573430BD2F8_\AR" isReadOnly="false">'Feuille 1'!$B$96</definedName>
    <definedName name="QTE_22496B7971274F6FBE65B573430BD2F8" isReadOnly="false">'Feuille 1'!$C$96</definedName>
    <definedName name="PU_22496B7971274F6FBE65B573430BD2F8" isReadOnly="false">'Feuille 1'!$E$96</definedName>
    <definedName name="UNITE_22496B7971274F6FBE65B573430BD2F8" isReadOnly="false">'Feuille 1'!$D$96</definedName>
    <definedName name="CODE_42875DB3B4E4449B8236B936232BA59A" isReadOnly="false">'Feuille 1'!$A$97</definedName>
    <definedName name="DESI_42875DB3B4E4449B8236B936232BA59A_\AR" isReadOnly="false">'Feuille 1'!$B$97</definedName>
    <definedName name="QTE_42875DB3B4E4449B8236B936232BA59A" isReadOnly="false">'Feuille 1'!$C$97</definedName>
    <definedName name="PU_42875DB3B4E4449B8236B936232BA59A" isReadOnly="false">'Feuille 1'!$E$97</definedName>
    <definedName name="UNITE_42875DB3B4E4449B8236B936232BA59A" isReadOnly="false">'Feuille 1'!$D$97</definedName>
    <definedName name="CODE_8657C2B1083C429FB670304112935273" isReadOnly="false">'Feuille 1'!$A$98</definedName>
    <definedName name="DESI_8657C2B1083C429FB670304112935273_\AR" isReadOnly="false">'Feuille 1'!$B$98</definedName>
    <definedName name="QTE_8657C2B1083C429FB670304112935273" isReadOnly="false">'Feuille 1'!$C$98</definedName>
    <definedName name="PU_8657C2B1083C429FB670304112935273" isReadOnly="false">'Feuille 1'!$E$98</definedName>
    <definedName name="UNITE_8657C2B1083C429FB670304112935273" isReadOnly="false">'Feuille 1'!$D$98</definedName>
    <definedName name="CODE_4842A926C2E34BA1A1472C6EA3117296" isReadOnly="false">'Feuille 1'!$A$99</definedName>
    <definedName name="DESI_4842A926C2E34BA1A1472C6EA3117296_\AR" isReadOnly="false">'Feuille 1'!$B$99</definedName>
    <definedName name="QTE_4842A926C2E34BA1A1472C6EA3117296" isReadOnly="false">'Feuille 1'!$C$99</definedName>
    <definedName name="PU_4842A926C2E34BA1A1472C6EA3117296" isReadOnly="false">'Feuille 1'!$E$99</definedName>
    <definedName name="UNITE_4842A926C2E34BA1A1472C6EA3117296" isReadOnly="false">'Feuille 1'!$D$99</definedName>
    <definedName name="CODE_C2E3458374FA4D1E96E0FED7C58E9CFA" isReadOnly="false">'Feuille 1'!$A$100</definedName>
    <definedName name="DESI_C2E3458374FA4D1E96E0FED7C58E9CFA_\AR" isReadOnly="false">'Feuille 1'!$B$100</definedName>
    <definedName name="QTE_C2E3458374FA4D1E96E0FED7C58E9CFA" isReadOnly="false">'Feuille 1'!$C$100</definedName>
    <definedName name="PU_C2E3458374FA4D1E96E0FED7C58E9CFA" isReadOnly="false">'Feuille 1'!$E$100</definedName>
    <definedName name="UNITE_C2E3458374FA4D1E96E0FED7C58E9CFA" isReadOnly="false">'Feuille 1'!$D$100</definedName>
    <definedName name="CODE_850CA8234FC64B7BA6D040ED13618E0D" isReadOnly="false">'Feuille 1'!$A$101</definedName>
    <definedName name="DESI_850CA8234FC64B7BA6D040ED13618E0D_\AR" isReadOnly="false">'Feuille 1'!$B$101</definedName>
    <definedName name="QTE_850CA8234FC64B7BA6D040ED13618E0D" isReadOnly="false">'Feuille 1'!$C$101</definedName>
    <definedName name="PU_850CA8234FC64B7BA6D040ED13618E0D" isReadOnly="false">'Feuille 1'!$E$101</definedName>
    <definedName name="UNITE_850CA8234FC64B7BA6D040ED13618E0D" isReadOnly="false">'Feuille 1'!$D$101</definedName>
    <definedName name="CODE_2376DE4B5B3745C9A70172194800FFCD" isReadOnly="false">'Feuille 1'!$A$102</definedName>
    <definedName name="DESI_2376DE4B5B3745C9A70172194800FFCD_\AR" isReadOnly="false">'Feuille 1'!$B$102</definedName>
    <definedName name="QTE_2376DE4B5B3745C9A70172194800FFCD" isReadOnly="false">'Feuille 1'!$C$102</definedName>
    <definedName name="PU_2376DE4B5B3745C9A70172194800FFCD" isReadOnly="false">'Feuille 1'!$E$102</definedName>
    <definedName name="UNITE_2376DE4B5B3745C9A70172194800FFCD" isReadOnly="false">'Feuille 1'!$D$102</definedName>
    <definedName name="CODE_D06F35D1CE874AA8A47B7AFD18675F6F" isReadOnly="false">'Feuille 1'!$A$103</definedName>
    <definedName name="DESI_D06F35D1CE874AA8A47B7AFD18675F6F_\AR" isReadOnly="false">'Feuille 1'!$B$103</definedName>
    <definedName name="QTE_D06F35D1CE874AA8A47B7AFD18675F6F" isReadOnly="false">'Feuille 1'!$C$103</definedName>
    <definedName name="PU_D06F35D1CE874AA8A47B7AFD18675F6F" isReadOnly="false">'Feuille 1'!$E$103</definedName>
    <definedName name="UNITE_D06F35D1CE874AA8A47B7AFD18675F6F" isReadOnly="false">'Feuille 1'!$D$103</definedName>
  </definedNames>
  <calcPr calcId="0" iterate="1" iterateCount="1000" iterateDelta="0.01"/>
</workbook>
</file>

<file path=xl/sharedStrings.xml><?xml version="1.0" encoding="utf-8"?>
<sst xmlns="http://schemas.openxmlformats.org/spreadsheetml/2006/main" count="134" uniqueCount="134">
  <si>
    <t xml:space="preserve"> </t>
  </si>
  <si>
    <t>DÉCOMPOSITION DU PRIX GLOBAL ET FORFAITAIRE</t>
  </si>
  <si>
    <t>LOT 04 - REVÊTEMENT DE SOLS SOUPLES ET TEXTILES</t>
  </si>
  <si>
    <t>Code</t>
  </si>
  <si>
    <t>Désignation</t>
  </si>
  <si>
    <t>Qu.</t>
  </si>
  <si>
    <t>U.</t>
  </si>
  <si>
    <t>Px U.</t>
  </si>
  <si>
    <t>Px tot.</t>
  </si>
  <si>
    <t>04.1</t>
  </si>
  <si>
    <t>PRESCRIPTIONS GÉNÉRALES</t>
  </si>
  <si>
    <t/>
  </si>
  <si>
    <t>04.2</t>
  </si>
  <si>
    <t>NATURE - QUALITÉ - PROVENANCE DES MATÉRIAUX</t>
  </si>
  <si>
    <t>04.3</t>
  </si>
  <si>
    <t>MISE EN OEUVRE ET EXÉCUTION DES OUVRAGES</t>
  </si>
  <si>
    <t>04.4</t>
  </si>
  <si>
    <t>TRANCHE FERME - PHASE 01</t>
  </si>
  <si>
    <t>04.4.1</t>
  </si>
  <si>
    <t>BÂTIMENT BEL10 - LOCAL SERVEUR</t>
  </si>
  <si>
    <t>04.4.1.1</t>
  </si>
  <si>
    <t>DÉMOLITION - DÉPOSE</t>
  </si>
  <si>
    <t>04.4.1.1.1</t>
  </si>
  <si>
    <t>RDC</t>
  </si>
  <si>
    <t>04.4.1.1.1.1</t>
  </si>
  <si>
    <t>Dépose des barres de seuils.</t>
  </si>
  <si>
    <t>ens</t>
  </si>
  <si>
    <t>04.4.1.1.1.2</t>
  </si>
  <si>
    <t>Dépose des plinthes</t>
  </si>
  <si>
    <t>ml</t>
  </si>
  <si>
    <t>04.4.1.2</t>
  </si>
  <si>
    <t>REVÊTEMENT DE SOL TEXTILE</t>
  </si>
  <si>
    <t>04.4.1.2.1</t>
  </si>
  <si>
    <t>04.4.1.2.1.1</t>
  </si>
  <si>
    <t>Sol textile floqué en lès de 2m</t>
  </si>
  <si>
    <t>m2</t>
  </si>
  <si>
    <t>04.4.1.2.1.2</t>
  </si>
  <si>
    <t>Plinthes</t>
  </si>
  <si>
    <t>04.4.1.3</t>
  </si>
  <si>
    <t>SOL TECHNIQUE</t>
  </si>
  <si>
    <t>04.4.1.3.1</t>
  </si>
  <si>
    <t>04.4.1.3.1.1</t>
  </si>
  <si>
    <t xml:space="preserve">Dalles sur plots
</t>
  </si>
  <si>
    <t>04.5</t>
  </si>
  <si>
    <t>TRANCHE FERME - PHASE 02</t>
  </si>
  <si>
    <t>04.5.1</t>
  </si>
  <si>
    <t>BÂTIMENT BEL11 - RDC</t>
  </si>
  <si>
    <t>04.5.1.1</t>
  </si>
  <si>
    <t>04.5.1.1.1</t>
  </si>
  <si>
    <t>04.5.1.1.1.1</t>
  </si>
  <si>
    <t>04.5.1.1.1.2</t>
  </si>
  <si>
    <t>04.5.1.2</t>
  </si>
  <si>
    <t>04.5.1.2.1</t>
  </si>
  <si>
    <t>04.5.1.2.1.1</t>
  </si>
  <si>
    <t>04.5.1.2.1.2</t>
  </si>
  <si>
    <t>04.5.1.2.1.3</t>
  </si>
  <si>
    <t xml:space="preserve">Barre de seuil
</t>
  </si>
  <si>
    <t>04.5.1.2.1.4</t>
  </si>
  <si>
    <t>Joint de dillatation</t>
  </si>
  <si>
    <t>04.6</t>
  </si>
  <si>
    <t>TRANCHE OPTIONNELLE 01 - PHASE 03</t>
  </si>
  <si>
    <t>04.6.1</t>
  </si>
  <si>
    <t>BÂTIMENT BEL11 - R+1</t>
  </si>
  <si>
    <t>04.6.1.1</t>
  </si>
  <si>
    <t>04.6.1.1.1</t>
  </si>
  <si>
    <t>R+1</t>
  </si>
  <si>
    <t>04.6.1.1.1.1</t>
  </si>
  <si>
    <t>04.6.1.1.1.2</t>
  </si>
  <si>
    <t>04.6.1.2</t>
  </si>
  <si>
    <t>04.6.1.2.1</t>
  </si>
  <si>
    <t>04.6.1.2.1.1</t>
  </si>
  <si>
    <t>04.6.1.2.1.2</t>
  </si>
  <si>
    <t>04.6.1.2.1.3</t>
  </si>
  <si>
    <t>04.7</t>
  </si>
  <si>
    <t>TRANCHE OPTIONNELLE 02 - PHASE 04</t>
  </si>
  <si>
    <t>04.7.1</t>
  </si>
  <si>
    <t>BÂTIMENT BEL10 - BUREAUX RDC ET R+1</t>
  </si>
  <si>
    <t>04.7.1.1</t>
  </si>
  <si>
    <t>04.7.1.1.1</t>
  </si>
  <si>
    <t>04.7.1.1.1.1</t>
  </si>
  <si>
    <t>04.7.1.1.1.2</t>
  </si>
  <si>
    <t>04.7.1.1.2</t>
  </si>
  <si>
    <t>04.7.1.1.2.1</t>
  </si>
  <si>
    <t>04.7.1.1.2.2</t>
  </si>
  <si>
    <t>04.7.1.2</t>
  </si>
  <si>
    <t>04.7.1.2.1</t>
  </si>
  <si>
    <t>04.7.1.2.1.1</t>
  </si>
  <si>
    <t>04.7.1.2.1.2</t>
  </si>
  <si>
    <t>04.7.1.2.1.3</t>
  </si>
  <si>
    <t>04.7.1.2.1.4</t>
  </si>
  <si>
    <t>04.7.1.2.2</t>
  </si>
  <si>
    <t>04.7.1.2.2.1</t>
  </si>
  <si>
    <t>04.7.1.2.2.2</t>
  </si>
  <si>
    <t>04.7.1.2.2.3</t>
  </si>
  <si>
    <t>Barre de seuil</t>
  </si>
  <si>
    <t>04.7.1.2.2.4</t>
  </si>
  <si>
    <t>04.8</t>
  </si>
  <si>
    <t>TRANCHE OPTIONNELLE 03 - PHASE 05</t>
  </si>
  <si>
    <t>04.8.1</t>
  </si>
  <si>
    <t>BÂTIMENT BEL10 - SSI</t>
  </si>
  <si>
    <t>04.8.1.1</t>
  </si>
  <si>
    <t>04.8.1.1.1</t>
  </si>
  <si>
    <t>04.8.1.1.1.1</t>
  </si>
  <si>
    <t>04.8.1.1.1.2</t>
  </si>
  <si>
    <t>04.8.1.2</t>
  </si>
  <si>
    <t>04.8.1.2.1</t>
  </si>
  <si>
    <t>04.8.1.2.1.1</t>
  </si>
  <si>
    <t>Enduit de lissage P3</t>
  </si>
  <si>
    <t>04.8.1.2.1.2</t>
  </si>
  <si>
    <t>04.8.1.2.1.3</t>
  </si>
  <si>
    <t>04.8.1.2.1.4</t>
  </si>
  <si>
    <t>04.8.1.2.1.5</t>
  </si>
  <si>
    <t>04.9</t>
  </si>
  <si>
    <t>TRANCHE OPTIONNELLE 05 - PHASE 07</t>
  </si>
  <si>
    <t>04.9.1</t>
  </si>
  <si>
    <t>BÂTIMENT BEL12</t>
  </si>
  <si>
    <t>04.9.1.1</t>
  </si>
  <si>
    <t>04.9.1.1.1</t>
  </si>
  <si>
    <t>04.9.1.1.1.1</t>
  </si>
  <si>
    <t>04.9.1.1.1.2</t>
  </si>
  <si>
    <t>04.9.1.2</t>
  </si>
  <si>
    <t>04.9.1.2.1</t>
  </si>
  <si>
    <t>04.9.1.2.1.1</t>
  </si>
  <si>
    <t>04.9.1.2.1.2</t>
  </si>
  <si>
    <t>04.9.1.2.1.3</t>
  </si>
  <si>
    <t>04.9.1.2.1.4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</si>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</sst>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 ; ;"/>
    <numFmt numFmtId="198" formatCode="###,###,###,##0.0000;-###,###,###,##0.0000;"/>
    <numFmt numFmtId="199" formatCode="###,###,###,##0.00 €;-###,###,###,##0.00 €;"/>
    <numFmt numFmtId="201" formatCode="###,###,###,##0.0# %;-###,###,###,##0.0# %;0 %"/>
  </numFmts>
  <fonts count="17">
    <font>
      <b val="0"/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b val="0"/>
      <sz val="9"/>
      <color rgb="FFF69414"/>
      <name val="Acumin Pro ExtraCondensed Light"/>
    </font>
    <font>
      <b val="0"/>
      <sz val="9"/>
      <color rgb="FF000000"/>
      <name val="Acumin Pro ExtraCondensed Light"/>
    </font>
    <font>
      <b val="0"/>
      <sz val="12"/>
      <color rgb="FF000000"/>
      <name val="Acumin Pro ExtraCondensed Light"/>
    </font>
    <font>
      <b val="0"/>
      <sz val="9"/>
      <color rgb="FF797979"/>
      <name val="Acumin Pro ExtraCondensed Light"/>
    </font>
    <font>
      <b val="0"/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b val="0"/>
      <sz val="12"/>
      <color rgb="FF797979"/>
      <name val="Acumin Pro ExtraCondensed Light"/>
    </font>
    <font>
      <b val="0"/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000000"/>
      </top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08">
    <xf numFmtId="0" fontId="0" fillId="0" borderId="0">
      <alignment horizontal="general" vertical="center"/>
    </xf>
    <xf numFmtId="0" fontId="0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1">
    <xf numFmtId="0" fontId="0" fillId="0" borderId="0" xfId="0">
      <alignment vertical="center"/>
    </xf>
    <xf numFmtId="0" fontId="0" fillId="0" borderId="0" xfId="1">
      <alignment vertical="center"/>
      <protection locked="0"/>
    </xf>
    <xf numFmtId="0" fontId="14" fillId="0" borderId="0" xfId="1">
      <alignment vertical="center"/>
      <protection locked="0"/>
    </xf>
    <xf numFmtId="0" fontId="0" fillId="0" borderId="0" xfId="1">
      <alignment horizontal="right" vertical="center"/>
      <protection locked="0"/>
    </xf>
    <xf numFmtId="0" fontId="15" fillId="0" borderId="0" xfId="1">
      <alignment horizontal="left" vertical="center"/>
      <protection locked="0"/>
    </xf>
    <xf numFmtId="0" fontId="16" fillId="0" borderId="0" xfId="1">
      <alignment vertical="center" wrapText="1"/>
      <protection locked="0"/>
    </xf>
    <xf numFmtId="0" fontId="0" fillId="0" borderId="0" xfId="1">
      <alignment vertical="center" wrapText="1"/>
      <protection locked="0"/>
    </xf>
    <xf numFmtId="0" fontId="1" fillId="0" borderId="1" xfId="2">
      <alignment horizontal="center" vertical="center" wrapText="1"/>
      <protection locked="0"/>
    </xf>
    <xf numFmtId="0" fontId="1" fillId="0" borderId="0" xfId="2">
      <alignment horizontal="center" vertical="center" wrapText="1"/>
      <protection locked="0"/>
    </xf>
    <xf numFmtId="0" fontId="3" fillId="0" borderId="2" xfId="30">
      <alignment horizontal="left" vertical="center" wrapText="1"/>
      <protection locked="0"/>
    </xf>
    <xf numFmtId="0" fontId="3" fillId="0" borderId="2" xfId="83">
      <alignment horizontal="left" vertical="center" wrapText="1"/>
      <protection locked="0"/>
    </xf>
    <xf numFmtId="0" fontId="0" fillId="0" borderId="2" xfId="1">
      <alignment vertical="center"/>
      <protection locked="0"/>
    </xf>
    <xf numFmtId="171" fontId="1" fillId="0" borderId="3" xfId="73">
      <alignment horizontal="right" vertical="center"/>
      <protection locked="0"/>
    </xf>
    <xf numFmtId="0" fontId="0" fillId="0" borderId="4" xfId="1">
      <alignment vertical="center"/>
      <protection locked="0"/>
    </xf>
    <xf numFmtId="0" fontId="7" fillId="0" borderId="4" xfId="13">
      <alignment horizontal="left" vertical="center" wrapText="1"/>
      <protection locked="0"/>
    </xf>
    <xf numFmtId="0" fontId="0" fillId="0" borderId="1" xfId="1">
      <alignment vertical="center"/>
      <protection locked="0"/>
    </xf>
    <xf numFmtId="171" fontId="0" fillId="0" borderId="0" xfId="1">
      <alignment vertical="center"/>
      <protection locked="0"/>
    </xf>
    <xf numFmtId="0" fontId="4" fillId="0" borderId="2" xfId="31">
      <alignment horizontal="left" vertical="center" wrapText="1"/>
      <protection locked="0"/>
    </xf>
    <xf numFmtId="0" fontId="4" fillId="0" borderId="2" xfId="84">
      <alignment horizontal="left" vertical="center" wrapText="1"/>
      <protection locked="0"/>
    </xf>
    <xf numFmtId="0" fontId="5" fillId="0" borderId="2" xfId="32">
      <alignment horizontal="left" vertical="center" wrapText="1"/>
      <protection locked="0"/>
    </xf>
    <xf numFmtId="0" fontId="5" fillId="0" borderId="2" xfId="85">
      <alignment horizontal="left" vertical="center" wrapText="1"/>
      <protection locked="0"/>
    </xf>
    <xf numFmtId="0" fontId="1" fillId="0" borderId="2" xfId="33">
      <alignment horizontal="left" vertical="center" wrapText="1"/>
      <protection locked="0"/>
    </xf>
    <xf numFmtId="0" fontId="8" fillId="0" borderId="2" xfId="16">
      <alignment horizontal="left" vertical="center" wrapText="1"/>
      <protection locked="0"/>
    </xf>
    <xf numFmtId="0" fontId="8" fillId="0" borderId="2" xfId="69">
      <alignment horizontal="left" vertical="center" wrapText="1"/>
      <protection locked="0"/>
    </xf>
    <xf numFmtId="198" fontId="8" fillId="0" borderId="2" xfId="17">
      <alignment horizontal="right" vertical="center" wrapText="1"/>
      <protection locked="0"/>
    </xf>
    <xf numFmtId="0" fontId="8" fillId="0" borderId="2" xfId="18">
      <alignment horizontal="center" vertical="center" wrapText="1"/>
      <protection locked="0"/>
    </xf>
    <xf numFmtId="199" fontId="8" fillId="0" borderId="2" xfId="17">
      <alignment horizontal="right" vertical="center" wrapText="1"/>
      <protection locked="0"/>
    </xf>
    <xf numFmtId="199" fontId="1" fillId="0" borderId="3" xfId="73">
      <alignment horizontal="right" vertical="center"/>
      <protection locked="0"/>
    </xf>
    <xf numFmtId="201" fontId="8" fillId="0" borderId="0" xfId="71">
      <alignment horizontal="center" vertical="center" wrapText="1"/>
      <protection locked="0"/>
    </xf>
    <xf numFmtId="199" fontId="8" fillId="0" borderId="0" xfId="71">
      <alignment horizontal="center" vertical="center" wrapText="1"/>
      <protection locked="0"/>
    </xf>
    <xf numFmtId="0" fontId="8" fillId="0" borderId="4" xfId="16">
      <alignment horizontal="left" vertical="center" wrapText="1"/>
      <protection locked="0"/>
    </xf>
    <xf numFmtId="0" fontId="8" fillId="0" borderId="5" xfId="16">
      <alignment horizontal="left" vertical="center" wrapText="1"/>
      <protection locked="0"/>
    </xf>
    <xf numFmtId="0" fontId="0" fillId="0" borderId="5" xfId="1">
      <alignment vertical="center"/>
      <protection locked="0"/>
    </xf>
    <xf numFmtId="0" fontId="0" fillId="0" borderId="6" xfId="1">
      <alignment vertical="center"/>
      <protection locked="0"/>
    </xf>
    <xf numFmtId="199" fontId="1" fillId="0" borderId="6" xfId="73">
      <alignment horizontal="right" vertical="center"/>
      <protection locked="0"/>
    </xf>
    <xf numFmtId="0" fontId="2" fillId="0" borderId="0" xfId="10">
      <alignment horizontal="center" vertical="center"/>
      <protection locked="0"/>
    </xf>
    <xf numFmtId="0" fontId="1" fillId="0" borderId="5" xfId="7">
      <alignment horizontal="left" vertical="center" wrapText="1"/>
      <protection locked="0"/>
    </xf>
    <xf numFmtId="199" fontId="1" fillId="2" borderId="7" xfId="73">
      <alignment horizontal="right" vertical="center"/>
      <protection locked="0"/>
    </xf>
    <xf numFmtId="0" fontId="8" fillId="0" borderId="5" xfId="19">
      <alignment horizontal="left" vertical="center" wrapText="1"/>
      <protection locked="0"/>
    </xf>
    <xf numFmtId="199" fontId="1" fillId="0" borderId="8" xfId="73">
      <alignment horizontal="right" vertical="center"/>
      <protection locked="0"/>
    </xf>
    <xf numFmtId="199" fontId="1" fillId="2" borderId="9" xfId="73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8"/>
    <cellStyle name="RecapListePSE" xfId="9"/>
    <cellStyle name="Lot2" xfId="9"/>
    <cellStyle name="Bord2" xfId="9"/>
    <cellStyle name="Niv12" xfId="9"/>
    <cellStyle name="Niv22" xfId="9"/>
    <cellStyle name="Niv32" xfId="9"/>
    <cellStyle name="Niv42" xfId="9"/>
    <cellStyle name="Niv52" xfId="9"/>
    <cellStyle name="Niv62" xfId="9"/>
    <cellStyle name="LignesTot2" xfId="10"/>
    <cellStyle name="LignesTot2PxTotal" xfId="63"/>
    <cellStyle name="RecapRecapLots2" xfId="11"/>
    <cellStyle name="RecapRecapBord2" xfId="2"/>
    <cellStyle name="RecapRecapOuv2" xfId="7"/>
    <cellStyle name="RecapRecapMOA2" xfId="9"/>
    <cellStyle name="RecapRecapMark2" xfId="9"/>
    <cellStyle name="RecapRecapTranches2" xfId="9"/>
    <cellStyle name="RecapRecapOptions2" xfId="9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1"/>
    <cellStyle name="RecapRecapLots5CValeur" xfId="14"/>
    <cellStyle name="RecapRecapLots5PxLettres" xfId="9"/>
    <cellStyle name="RecapRecapBord5fusion" xfId="15"/>
    <cellStyle name="RecapRecapBord5Code" xfId="16"/>
    <cellStyle name="RecapRecapBord5Designation" xfId="16"/>
    <cellStyle name="RecapRecapBord5PxTotal" xfId="17"/>
    <cellStyle name="RecapRecapBord5TVA" xfId="18"/>
    <cellStyle name="RecapRecapBord5CValeur" xfId="17"/>
    <cellStyle name="RecapRecapBord5PxLettres" xfId="19"/>
    <cellStyle name="RecapRecapOuv5fusion" xfId="15"/>
    <cellStyle name="RecapRecapOuv5Code" xfId="16"/>
    <cellStyle name="RecapRecapOuv5Designation" xfId="16"/>
    <cellStyle name="RecapRecapOuv5PxTotal" xfId="17"/>
    <cellStyle name="RecapRecapOuv5TVA" xfId="18"/>
    <cellStyle name="RecapRecapOuv5CValeur" xfId="17"/>
    <cellStyle name="RecapRecapOuv5PxLettres" xfId="19"/>
    <cellStyle name="RecapRecapTranches5fusion" xfId="12"/>
    <cellStyle name="RecapRecapTranches5Code" xfId="13"/>
    <cellStyle name="RecapRecapTranches5Designation" xfId="13"/>
    <cellStyle name="RecapRecapTranches5PxTotal" xfId="14"/>
    <cellStyle name="RecapRecapTranches5TVA" xfId="11"/>
    <cellStyle name="RecapRecapTranches5CValeur" xfId="14"/>
    <cellStyle name="RecapRecapTranches5PxLettres" xfId="9"/>
    <cellStyle name="RecapRecapMOA5fusion" xfId="12"/>
    <cellStyle name="RecapRecapMOA5Code" xfId="13"/>
    <cellStyle name="RecapRecapMOA5Designation" xfId="13"/>
    <cellStyle name="RecapRecapMOA5PxTotal" xfId="14"/>
    <cellStyle name="RecapRecapMOA5TVA" xfId="11"/>
    <cellStyle name="RecapRecapMOA5CValeur" xfId="14"/>
    <cellStyle name="RecapRecapMOA5PxLettres" xfId="9"/>
    <cellStyle name="RecapRecapOptions5fusion" xfId="12"/>
    <cellStyle name="RecapRecapOptions5Code" xfId="13"/>
    <cellStyle name="RecapRecapOptions5Designation" xfId="13"/>
    <cellStyle name="RecapRecapOptions5PxTotal" xfId="14"/>
    <cellStyle name="RecapRecapOptions5TVA" xfId="11"/>
    <cellStyle name="RecapRecapOptions5CValeur" xfId="14"/>
    <cellStyle name="RecapRecapOptions5PxLettres" xfId="9"/>
    <cellStyle name="RecapRecapMark5fusion" xfId="65"/>
    <cellStyle name="RecapRecapMark5Code" xfId="13"/>
    <cellStyle name="RecapRecapMark5Designation" xfId="13"/>
    <cellStyle name="RecapRecapMark5PxTotal" xfId="14"/>
    <cellStyle name="RecapRecapMark5TVA" xfId="11"/>
    <cellStyle name="RecapRecapMark5CValeur" xfId="14"/>
    <cellStyle name="RecapRecapMark5PxLettres" xfId="9"/>
    <cellStyle name="LignesTot5" xfId="7"/>
    <cellStyle name="LignesTot5PxTotal" xfId="20"/>
    <cellStyle name="LignesTot8" xfId="19"/>
    <cellStyle name="LignesTot8PxTotal" xfId="74"/>
    <cellStyle name="LignesTot11" xfId="7"/>
    <cellStyle name="LignesTot11PxTotal" xfId="20"/>
    <cellStyle name="LignesTot13" xfId="9"/>
    <cellStyle name="LignesTot13PxTotal" xfId="22"/>
    <cellStyle name="LignesTot13Designation" xfId="13"/>
    <cellStyle name="LignesTot15" xfId="9"/>
    <cellStyle name="LignesTot15PxTotal" xfId="22"/>
    <cellStyle name="Lotfusion" xfId="76"/>
    <cellStyle name="Bordfusion" xfId="77"/>
    <cellStyle name="Artfusion" xfId="68"/>
    <cellStyle name="Niv1fusion" xfId="78"/>
    <cellStyle name="Niv2fusion" xfId="79"/>
    <cellStyle name="Niv3fusion" xfId="27"/>
    <cellStyle name="Niv4fusion" xfId="27"/>
    <cellStyle name="Niv5fusion" xfId="80"/>
    <cellStyle name="Niv6fusion" xfId="81"/>
    <cellStyle name="LotCode" xfId="29"/>
    <cellStyle name="BordCode" xfId="30"/>
    <cellStyle name="ArtCode" xfId="16"/>
    <cellStyle name="Niv1Code" xfId="31"/>
    <cellStyle name="Niv2Code" xfId="32"/>
    <cellStyle name="Niv3Code" xfId="33"/>
    <cellStyle name="Niv4Code" xfId="33"/>
    <cellStyle name="Niv5Code" xfId="33"/>
    <cellStyle name="Niv6Code" xfId="34"/>
    <cellStyle name="LotDesignation" xfId="82"/>
    <cellStyle name="BordDesignation" xfId="83"/>
    <cellStyle name="ArtDesignation" xfId="69"/>
    <cellStyle name="Niv1Designation" xfId="84"/>
    <cellStyle name="Niv2Designation" xfId="85"/>
    <cellStyle name="Niv3Designation" xfId="33"/>
    <cellStyle name="Niv4Designation" xfId="33"/>
    <cellStyle name="Niv5Designation" xfId="86"/>
    <cellStyle name="Niv6Designation" xfId="87"/>
    <cellStyle name="RecapLotDesignation" xfId="13"/>
    <cellStyle name="RecapBordDesignation" xfId="13"/>
    <cellStyle name="RecapNiv1Designation" xfId="13"/>
    <cellStyle name="RecapNiv2Designation" xfId="13"/>
    <cellStyle name="RecapNiv3Designation" xfId="13"/>
    <cellStyle name="RecapNiv4Designation" xfId="13"/>
    <cellStyle name="RecapNiv5Designation" xfId="13"/>
    <cellStyle name="RecapNiv6Designation" xfId="66"/>
    <cellStyle name="RecapLotPxTotal" xfId="14"/>
    <cellStyle name="RecapBordPxTotal" xfId="14"/>
    <cellStyle name="RecapNiv1PxTotal" xfId="14"/>
    <cellStyle name="RecapNiv2PxTotal" xfId="14"/>
    <cellStyle name="RecapNiv3PxTotal" xfId="14"/>
    <cellStyle name="RecapNiv4PxTotal" xfId="14"/>
    <cellStyle name="RecapNiv5PxTotal" xfId="14"/>
    <cellStyle name="RecapNiv6PxTotal" xfId="14"/>
    <cellStyle name="RecapLotTVA" xfId="11"/>
    <cellStyle name="RecapBordTVA" xfId="11"/>
    <cellStyle name="RecapNiv1TVA" xfId="11"/>
    <cellStyle name="RecapNiv2TVA" xfId="11"/>
    <cellStyle name="RecapNiv3TVA" xfId="11"/>
    <cellStyle name="RecapNiv4TVA" xfId="11"/>
    <cellStyle name="RecapNiv5TVA" xfId="11"/>
    <cellStyle name="RecapNiv6TVA" xfId="11"/>
    <cellStyle name="RecapLotPxLettres" xfId="9"/>
    <cellStyle name="RecapBordPxLettres" xfId="9"/>
    <cellStyle name="RecapNiv1PxLettres" xfId="9"/>
    <cellStyle name="RecapNiv2PxLettres" xfId="9"/>
    <cellStyle name="RecapNiv3PxLettres" xfId="9"/>
    <cellStyle name="RecapNiv4PxLettres" xfId="9"/>
    <cellStyle name="RecapNiv5PxLettres" xfId="9"/>
    <cellStyle name="RecapNiv6PxLettres" xfId="9"/>
    <cellStyle name="RecapLotCValeur" xfId="14"/>
    <cellStyle name="RecapBordCValeur" xfId="14"/>
    <cellStyle name="RecapNiv1CValeur" xfId="14"/>
    <cellStyle name="RecapNiv2CValeur" xfId="14"/>
    <cellStyle name="RecapNiv3CValeur" xfId="14"/>
    <cellStyle name="RecapNiv4CValeur" xfId="14"/>
    <cellStyle name="RecapNiv5CValeur" xfId="14"/>
    <cellStyle name="RecapNiv6CValeur" xfId="14"/>
    <cellStyle name="LotQuant" xfId="35"/>
    <cellStyle name="BordQuant" xfId="36"/>
    <cellStyle name="ArtQuant" xfId="17"/>
    <cellStyle name="Niv1Quant" xfId="37"/>
    <cellStyle name="Niv2Quant" xfId="38"/>
    <cellStyle name="Niv3Quant" xfId="39"/>
    <cellStyle name="Niv4Quant" xfId="39"/>
    <cellStyle name="Niv5Quant" xfId="39"/>
    <cellStyle name="Niv6Quant" xfId="40"/>
    <cellStyle name="LotQteLettres" xfId="3"/>
    <cellStyle name="BordQteLettres" xfId="4"/>
    <cellStyle name="ArtQteLettres" xfId="19"/>
    <cellStyle name="Niv1QteLettres" xfId="5"/>
    <cellStyle name="Niv2QteLettres" xfId="6"/>
    <cellStyle name="Niv3QteLettres" xfId="7"/>
    <cellStyle name="Niv4QteLettres" xfId="7"/>
    <cellStyle name="Niv5QteLettres" xfId="7"/>
    <cellStyle name="Niv6QteLettres" xfId="8"/>
    <cellStyle name="LotQteEnt" xfId="35"/>
    <cellStyle name="BordQteEnt" xfId="36"/>
    <cellStyle name="ArtQteEnt" xfId="17"/>
    <cellStyle name="Niv1QteEnt" xfId="37"/>
    <cellStyle name="Niv2QteEnt" xfId="38"/>
    <cellStyle name="Niv3QteEnt" xfId="39"/>
    <cellStyle name="Niv4QteEnt" xfId="39"/>
    <cellStyle name="Niv5QteEnt" xfId="39"/>
    <cellStyle name="Niv6QteEnt" xfId="40"/>
    <cellStyle name="LotUnite" xfId="41"/>
    <cellStyle name="BordUnite" xfId="42"/>
    <cellStyle name="ArtUnite" xfId="18"/>
    <cellStyle name="Niv1Unite" xfId="43"/>
    <cellStyle name="Niv2Unite" xfId="44"/>
    <cellStyle name="Niv3Unite" xfId="2"/>
    <cellStyle name="Niv4Unite" xfId="2"/>
    <cellStyle name="Niv5Unite" xfId="2"/>
    <cellStyle name="Niv6Unite" xfId="45"/>
    <cellStyle name="LotPxUnit" xfId="35"/>
    <cellStyle name="BordPxUnit" xfId="36"/>
    <cellStyle name="ArtPxUnit" xfId="17"/>
    <cellStyle name="Niv1PxUnit" xfId="37"/>
    <cellStyle name="Niv2PxUnit" xfId="38"/>
    <cellStyle name="Niv3PxUnit" xfId="39"/>
    <cellStyle name="Niv4PxUnit" xfId="39"/>
    <cellStyle name="Niv5PxUnit" xfId="39"/>
    <cellStyle name="Niv6PxUnit" xfId="40"/>
    <cellStyle name="LotTVA" xfId="94"/>
    <cellStyle name="BordTVA" xfId="95"/>
    <cellStyle name="ArtTVA" xfId="71"/>
    <cellStyle name="Niv1TVA" xfId="96"/>
    <cellStyle name="Niv2TVA" xfId="97"/>
    <cellStyle name="Niv3TVA" xfId="2"/>
    <cellStyle name="Niv4TVA" xfId="2"/>
    <cellStyle name="Niv5TVA" xfId="55"/>
    <cellStyle name="Niv6TVA" xfId="98"/>
    <cellStyle name="LotPxTotal" xfId="35"/>
    <cellStyle name="BordPxTotal" xfId="36"/>
    <cellStyle name="ArtPxTotal" xfId="17"/>
    <cellStyle name="Niv1PxTotal" xfId="37"/>
    <cellStyle name="Niv2PxTotal" xfId="38"/>
    <cellStyle name="Niv3PxTotal" xfId="39"/>
    <cellStyle name="Niv4PxTotal" xfId="39"/>
    <cellStyle name="Niv5PxTotal" xfId="39"/>
    <cellStyle name="Niv6PxTotal" xfId="40"/>
    <cellStyle name="LotPxLettres" xfId="3"/>
    <cellStyle name="BordPxLettres" xfId="4"/>
    <cellStyle name="ArtPxLettres" xfId="19"/>
    <cellStyle name="Niv1PxLettres" xfId="5"/>
    <cellStyle name="Niv2PxLettres" xfId="6"/>
    <cellStyle name="Niv3PxLettres" xfId="7"/>
    <cellStyle name="Niv4PxLettres" xfId="7"/>
    <cellStyle name="Niv5PxLettres" xfId="7"/>
    <cellStyle name="Niv6PxLettres" xfId="8"/>
    <cellStyle name="LotCValeur" xfId="35"/>
    <cellStyle name="BordCValeur" xfId="36"/>
    <cellStyle name="ArtCValeur" xfId="17"/>
    <cellStyle name="Niv1CValeur" xfId="37"/>
    <cellStyle name="Niv2CValeur" xfId="38"/>
    <cellStyle name="Niv3CValeur" xfId="39"/>
    <cellStyle name="Niv4CValeur" xfId="39"/>
    <cellStyle name="Niv5CValeur" xfId="39"/>
    <cellStyle name="Niv6CValeur" xfId="40"/>
    <cellStyle name="LotPxULettres" xfId="3"/>
    <cellStyle name="BordPxULettres" xfId="4"/>
    <cellStyle name="ArtPxULettres" xfId="19"/>
    <cellStyle name="Niv1PxULettres" xfId="5"/>
    <cellStyle name="Niv2PxULettres" xfId="6"/>
    <cellStyle name="Niv3PxULettres" xfId="7"/>
    <cellStyle name="Niv4PxULettres" xfId="7"/>
    <cellStyle name="Niv5PxULettres" xfId="7"/>
    <cellStyle name="Niv6PxULettres" xfId="8"/>
    <cellStyle name="LotQteLoc" xfId="88"/>
    <cellStyle name="BordQteLoc" xfId="89"/>
    <cellStyle name="ArtQteLoc" xfId="70"/>
    <cellStyle name="Niv1QteLoc" xfId="90"/>
    <cellStyle name="Niv2QteLoc" xfId="91"/>
    <cellStyle name="Niv3QteLoc" xfId="39"/>
    <cellStyle name="Niv4QteLoc" xfId="39"/>
    <cellStyle name="Niv5QteLoc" xfId="92"/>
    <cellStyle name="Niv6QteLoc" xfId="93"/>
    <cellStyle name="LotMark" xfId="56"/>
    <cellStyle name="BordMark" xfId="57"/>
    <cellStyle name="ArtMark" xfId="72"/>
    <cellStyle name="Niv1Mark" xfId="58"/>
    <cellStyle name="Niv2Mark" xfId="59"/>
    <cellStyle name="Niv3Mark" xfId="7"/>
    <cellStyle name="Niv4Mark" xfId="7"/>
    <cellStyle name="Niv5Mark" xfId="60"/>
    <cellStyle name="Niv6Mark" xfId="61"/>
    <cellStyle name="Quant" xfId="14"/>
    <cellStyle name="QteLettres" xfId="9"/>
    <cellStyle name="QteEnt" xfId="14"/>
    <cellStyle name="Unite" xfId="11"/>
    <cellStyle name="PxUnit" xfId="67"/>
    <cellStyle name="TVA" xfId="64"/>
    <cellStyle name="PxTotal" xfId="73"/>
    <cellStyle name="PxLettres" xfId="9"/>
    <cellStyle name="CValeur" xfId="75"/>
    <cellStyle name="PxULettres" xfId="9"/>
    <cellStyle name="QteLoc" xfId="46"/>
    <cellStyle name="Mark" xfId="62"/>
    <cellStyle name="DescTech" xfId="100"/>
    <cellStyle name="DescCom" xfId="101"/>
    <cellStyle name="TitrePUETL" xfId="46"/>
    <cellStyle name="PUETL" xfId="99"/>
    <cellStyle name="TitreLoc" xfId="102"/>
    <cellStyle name="Loc" xfId="103"/>
    <cellStyle name="MinuteDesignation" xfId="104"/>
    <cellStyle name="MinuteDesignation_d" xfId="52"/>
    <cellStyle name="Minutefusion" xfId="53"/>
    <cellStyle name="Minutecode" xfId="52"/>
    <cellStyle name="MinuteQuant" xfId="105"/>
    <cellStyle name="MinuteUnite" xfId="106"/>
    <cellStyle name="Signature" xfId="10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1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75BF138-C578-2446-1B48-55A09F447E89}" mc:Ignorable="x14ac xr xr2 xr3">
  <dimension ref="A1:P126"/>
  <sheetViews>
    <sheetView showGridLines="0" showRowColHeaders="0" topLeftCell="A1" workbookViewId="0" tabSelected="1">
      <selection activeCell="A1" sqref="A1"/>
    </sheetView>
  </sheetViews>
  <sheetFormatPr defaultRowHeight="15" defaultColWidth="12.3984375" customHeight="1"/>
  <cols>
    <col min="1" max="1" width="15.19921875" customWidth="1"/>
    <col min="2" max="2" width="76.796875" customWidth="1"/>
    <col min="3" max="4" width="11.3984375" customWidth="1"/>
    <col min="5" max="6" width="18.796875" customWidth="1"/>
    <col min="7" max="13" width="12.3984375" hidden="1" customWidth="1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ht="25.5" customHeight="1">
      <c r="A18" s="9" t="s">
        <v>16</v>
      </c>
      <c r="B18" s="10" t="s">
        <v>17</v>
      </c>
      <c r="C18" s="11"/>
      <c r="D18" s="11"/>
      <c r="E18" s="11"/>
      <c r="F18" s="12">
        <f t="shared" si="0" ref="F18:L98">F19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ht="21" customHeight="1">
      <c r="A19" s="17" t="s">
        <v>18</v>
      </c>
      <c r="B19" s="18" t="s">
        <v>19</v>
      </c>
      <c r="C19" s="11"/>
      <c r="D19" s="11"/>
      <c r="E19" s="11"/>
      <c r="F19" s="12">
        <f t="shared" si="1" ref="F19:L19">F20+F24+F28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ht="18" customHeight="1">
      <c r="A20" s="19" t="s">
        <v>20</v>
      </c>
      <c r="B20" s="20" t="s">
        <v>21</v>
      </c>
      <c r="C20" s="11"/>
      <c r="D20" s="11"/>
      <c r="E20" s="11"/>
      <c r="F20" s="12">
        <f t="shared" si="0"/>
        <v>0</v>
      </c>
      <c r="G20" s="1"/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" t="s">
        <v>0</v>
      </c>
      <c r="N20" s="1"/>
      <c r="O20" s="1"/>
      <c r="P20" s="1"/>
    </row>
    <row r="21" ht="18" customHeight="1">
      <c r="A21" s="21" t="s">
        <v>22</v>
      </c>
      <c r="B21" s="21" t="s">
        <v>23</v>
      </c>
      <c r="C21" s="11"/>
      <c r="D21" s="11"/>
      <c r="E21" s="11"/>
      <c r="F21" s="12">
        <f t="shared" si="2" ref="F21:L95">F22+F23</f>
        <v>0</v>
      </c>
      <c r="G21" s="1"/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" t="s">
        <v>0</v>
      </c>
      <c r="N21" s="1"/>
      <c r="O21" s="1"/>
      <c r="P21" s="1"/>
    </row>
    <row r="22" ht="18" customHeight="1">
      <c r="A22" s="22" t="s">
        <v>24</v>
      </c>
      <c r="B22" s="23" t="s">
        <v>25</v>
      </c>
      <c r="C22" s="24">
        <v>1</v>
      </c>
      <c r="D22" s="25" t="s">
        <v>26</v>
      </c>
      <c r="E22" s="26">
        <v>0</v>
      </c>
      <c r="F22" s="27">
        <f t="shared" si="3" ref="F22:F103">ROUND(C22*E22,2)</f>
        <v>0</v>
      </c>
      <c r="G22" s="28">
        <v>0.2</v>
      </c>
      <c r="H22" s="29">
        <f t="shared" si="4" ref="H22:H103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ht="18" customHeight="1">
      <c r="A23" s="22" t="s">
        <v>27</v>
      </c>
      <c r="B23" s="23" t="s">
        <v>28</v>
      </c>
      <c r="C23" s="24">
        <v>21</v>
      </c>
      <c r="D23" s="25" t="s">
        <v>29</v>
      </c>
      <c r="E23" s="26">
        <v>0</v>
      </c>
      <c r="F23" s="27">
        <f t="shared" si="3"/>
        <v>0</v>
      </c>
      <c r="G23" s="28">
        <v>0.2</v>
      </c>
      <c r="H23" s="29">
        <f t="shared" si="4"/>
        <v>0</v>
      </c>
      <c r="I23" s="1"/>
      <c r="J23" s="1"/>
      <c r="K23" s="1"/>
      <c r="L23" s="1"/>
      <c r="M23" s="1" t="s">
        <v>0</v>
      </c>
      <c r="N23" s="1"/>
      <c r="O23" s="1"/>
      <c r="P23" s="1"/>
    </row>
    <row r="24" ht="18" customHeight="1">
      <c r="A24" s="19" t="s">
        <v>30</v>
      </c>
      <c r="B24" s="20" t="s">
        <v>31</v>
      </c>
      <c r="C24" s="11"/>
      <c r="D24" s="11"/>
      <c r="E24" s="11"/>
      <c r="F24" s="12">
        <f t="shared" si="0"/>
        <v>0</v>
      </c>
      <c r="G24" s="1"/>
      <c r="H24" s="16">
        <f t="shared" si="0"/>
        <v>0</v>
      </c>
      <c r="I24" s="16">
        <f t="shared" si="0"/>
        <v>0</v>
      </c>
      <c r="J24" s="16">
        <f t="shared" si="0"/>
        <v>0</v>
      </c>
      <c r="K24" s="16">
        <f t="shared" si="0"/>
        <v>0</v>
      </c>
      <c r="L24" s="16">
        <f t="shared" si="0"/>
        <v>0</v>
      </c>
      <c r="M24" s="1" t="s">
        <v>0</v>
      </c>
      <c r="N24" s="1"/>
      <c r="O24" s="1"/>
      <c r="P24" s="1"/>
    </row>
    <row r="25" ht="18" customHeight="1">
      <c r="A25" s="21" t="s">
        <v>32</v>
      </c>
      <c r="B25" s="21" t="s">
        <v>23</v>
      </c>
      <c r="C25" s="11"/>
      <c r="D25" s="11"/>
      <c r="E25" s="11"/>
      <c r="F25" s="12">
        <f t="shared" si="2"/>
        <v>0</v>
      </c>
      <c r="G25" s="1"/>
      <c r="H25" s="16">
        <f t="shared" si="2"/>
        <v>0</v>
      </c>
      <c r="I25" s="16">
        <f t="shared" si="2"/>
        <v>0</v>
      </c>
      <c r="J25" s="16">
        <f t="shared" si="2"/>
        <v>0</v>
      </c>
      <c r="K25" s="16">
        <f t="shared" si="2"/>
        <v>0</v>
      </c>
      <c r="L25" s="16">
        <f t="shared" si="2"/>
        <v>0</v>
      </c>
      <c r="M25" s="1" t="s">
        <v>0</v>
      </c>
      <c r="N25" s="1"/>
      <c r="O25" s="1"/>
      <c r="P25" s="1"/>
    </row>
    <row r="26" ht="18" customHeight="1">
      <c r="A26" s="22" t="s">
        <v>33</v>
      </c>
      <c r="B26" s="23" t="s">
        <v>34</v>
      </c>
      <c r="C26" s="24">
        <v>24.579</v>
      </c>
      <c r="D26" s="25" t="s">
        <v>35</v>
      </c>
      <c r="E26" s="26">
        <v>0</v>
      </c>
      <c r="F26" s="27">
        <f t="shared" si="3"/>
        <v>0</v>
      </c>
      <c r="G26" s="28">
        <v>0.2</v>
      </c>
      <c r="H26" s="29">
        <f t="shared" si="4"/>
        <v>0</v>
      </c>
      <c r="I26" s="1"/>
      <c r="J26" s="1"/>
      <c r="K26" s="1"/>
      <c r="L26" s="1"/>
      <c r="M26" s="1" t="s">
        <v>0</v>
      </c>
      <c r="N26" s="1"/>
      <c r="O26" s="1"/>
      <c r="P26" s="1"/>
    </row>
    <row r="27" ht="18" customHeight="1">
      <c r="A27" s="22" t="s">
        <v>36</v>
      </c>
      <c r="B27" s="23" t="s">
        <v>37</v>
      </c>
      <c r="C27" s="24">
        <v>20</v>
      </c>
      <c r="D27" s="25" t="s">
        <v>29</v>
      </c>
      <c r="E27" s="26">
        <v>0</v>
      </c>
      <c r="F27" s="27">
        <f t="shared" si="3"/>
        <v>0</v>
      </c>
      <c r="G27" s="28">
        <v>0.2</v>
      </c>
      <c r="H27" s="29">
        <f t="shared" si="4"/>
        <v>0</v>
      </c>
      <c r="I27" s="1"/>
      <c r="J27" s="1"/>
      <c r="K27" s="1"/>
      <c r="L27" s="1"/>
      <c r="M27" s="1" t="s">
        <v>0</v>
      </c>
      <c r="N27" s="1"/>
      <c r="O27" s="1"/>
      <c r="P27" s="1"/>
    </row>
    <row r="28" ht="18" customHeight="1">
      <c r="A28" s="19" t="s">
        <v>38</v>
      </c>
      <c r="B28" s="20" t="s">
        <v>39</v>
      </c>
      <c r="C28" s="11"/>
      <c r="D28" s="11"/>
      <c r="E28" s="11"/>
      <c r="F28" s="12">
        <f t="shared" si="0"/>
        <v>0</v>
      </c>
      <c r="G28" s="1"/>
      <c r="H28" s="16">
        <f t="shared" si="0"/>
        <v>0</v>
      </c>
      <c r="I28" s="16">
        <f t="shared" si="0"/>
        <v>0</v>
      </c>
      <c r="J28" s="16">
        <f t="shared" si="0"/>
        <v>0</v>
      </c>
      <c r="K28" s="16">
        <f t="shared" si="0"/>
        <v>0</v>
      </c>
      <c r="L28" s="16">
        <f t="shared" si="0"/>
        <v>0</v>
      </c>
      <c r="M28" s="1" t="s">
        <v>0</v>
      </c>
      <c r="N28" s="1"/>
      <c r="O28" s="1"/>
      <c r="P28" s="1"/>
    </row>
    <row r="29" ht="18" customHeight="1">
      <c r="A29" s="21" t="s">
        <v>40</v>
      </c>
      <c r="B29" s="21" t="s">
        <v>23</v>
      </c>
      <c r="C29" s="11"/>
      <c r="D29" s="11"/>
      <c r="E29" s="11"/>
      <c r="F29" s="12">
        <f t="shared" si="0"/>
        <v>0</v>
      </c>
      <c r="G29" s="1"/>
      <c r="H29" s="16">
        <f t="shared" si="0"/>
        <v>0</v>
      </c>
      <c r="I29" s="16">
        <f t="shared" si="0"/>
        <v>0</v>
      </c>
      <c r="J29" s="16">
        <f t="shared" si="0"/>
        <v>0</v>
      </c>
      <c r="K29" s="16">
        <f t="shared" si="0"/>
        <v>0</v>
      </c>
      <c r="L29" s="16">
        <f t="shared" si="0"/>
        <v>0</v>
      </c>
      <c r="M29" s="1" t="s">
        <v>0</v>
      </c>
      <c r="N29" s="1"/>
      <c r="O29" s="1"/>
      <c r="P29" s="1"/>
    </row>
    <row r="30" ht="32.25" customHeight="1">
      <c r="A30" s="22" t="s">
        <v>41</v>
      </c>
      <c r="B30" s="23" t="s">
        <v>42</v>
      </c>
      <c r="C30" s="24">
        <v>9</v>
      </c>
      <c r="D30" s="25" t="s">
        <v>35</v>
      </c>
      <c r="E30" s="26">
        <v>0</v>
      </c>
      <c r="F30" s="27">
        <f t="shared" si="3"/>
        <v>0</v>
      </c>
      <c r="G30" s="28">
        <v>0.2</v>
      </c>
      <c r="H30" s="29">
        <f t="shared" si="4"/>
        <v>0</v>
      </c>
      <c r="I30" s="1"/>
      <c r="J30" s="1"/>
      <c r="K30" s="1"/>
      <c r="L30" s="1"/>
      <c r="M30" s="1" t="s">
        <v>0</v>
      </c>
      <c r="N30" s="1"/>
      <c r="O30" s="1"/>
      <c r="P30" s="1"/>
    </row>
    <row r="31" ht="15" customHeight="1">
      <c r="A31" s="13"/>
      <c r="B31" s="14" t="s">
        <v>11</v>
      </c>
      <c r="C31" s="13"/>
      <c r="D31" s="13"/>
      <c r="E31" s="13"/>
      <c r="F31" s="15"/>
      <c r="G31" s="1"/>
      <c r="H31" s="1"/>
      <c r="I31" s="1"/>
      <c r="J31" s="1"/>
      <c r="K31" s="1"/>
      <c r="L31" s="1"/>
      <c r="M31" s="1" t="s">
        <v>0</v>
      </c>
      <c r="N31" s="1"/>
      <c r="O31" s="1"/>
      <c r="P31" s="1"/>
    </row>
    <row r="32" ht="25.5" customHeight="1">
      <c r="A32" s="9" t="s">
        <v>43</v>
      </c>
      <c r="B32" s="10" t="s">
        <v>44</v>
      </c>
      <c r="C32" s="11"/>
      <c r="D32" s="11"/>
      <c r="E32" s="11"/>
      <c r="F32" s="12">
        <f t="shared" si="0"/>
        <v>0</v>
      </c>
      <c r="G32" s="1"/>
      <c r="H32" s="16">
        <f t="shared" si="0"/>
        <v>0</v>
      </c>
      <c r="I32" s="16">
        <f t="shared" si="0"/>
        <v>0</v>
      </c>
      <c r="J32" s="16">
        <f t="shared" si="0"/>
        <v>0</v>
      </c>
      <c r="K32" s="16">
        <f t="shared" si="0"/>
        <v>0</v>
      </c>
      <c r="L32" s="16">
        <f t="shared" si="0"/>
        <v>0</v>
      </c>
      <c r="M32" s="1" t="s">
        <v>0</v>
      </c>
      <c r="N32" s="1"/>
      <c r="O32" s="1"/>
      <c r="P32" s="1"/>
    </row>
    <row r="33" ht="21" customHeight="1">
      <c r="A33" s="17" t="s">
        <v>45</v>
      </c>
      <c r="B33" s="18" t="s">
        <v>46</v>
      </c>
      <c r="C33" s="11"/>
      <c r="D33" s="11"/>
      <c r="E33" s="11"/>
      <c r="F33" s="12">
        <f t="shared" si="5" ref="F33:L93">F34+F38</f>
        <v>0</v>
      </c>
      <c r="G33" s="1"/>
      <c r="H33" s="16">
        <f t="shared" si="5"/>
        <v>0</v>
      </c>
      <c r="I33" s="16">
        <f t="shared" si="5"/>
        <v>0</v>
      </c>
      <c r="J33" s="16">
        <f t="shared" si="5"/>
        <v>0</v>
      </c>
      <c r="K33" s="16">
        <f t="shared" si="5"/>
        <v>0</v>
      </c>
      <c r="L33" s="16">
        <f t="shared" si="5"/>
        <v>0</v>
      </c>
      <c r="M33" s="1" t="s">
        <v>0</v>
      </c>
      <c r="N33" s="1"/>
      <c r="O33" s="1"/>
      <c r="P33" s="1"/>
    </row>
    <row r="34" ht="18" customHeight="1">
      <c r="A34" s="19" t="s">
        <v>47</v>
      </c>
      <c r="B34" s="20" t="s">
        <v>21</v>
      </c>
      <c r="C34" s="11"/>
      <c r="D34" s="11"/>
      <c r="E34" s="11"/>
      <c r="F34" s="12">
        <f t="shared" si="0"/>
        <v>0</v>
      </c>
      <c r="G34" s="1"/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" t="s">
        <v>0</v>
      </c>
      <c r="N34" s="1"/>
      <c r="O34" s="1"/>
      <c r="P34" s="1"/>
    </row>
    <row r="35" ht="18" customHeight="1">
      <c r="A35" s="21" t="s">
        <v>48</v>
      </c>
      <c r="B35" s="21" t="s">
        <v>23</v>
      </c>
      <c r="C35" s="11"/>
      <c r="D35" s="11"/>
      <c r="E35" s="11"/>
      <c r="F35" s="12">
        <f t="shared" si="2"/>
        <v>0</v>
      </c>
      <c r="G35" s="1"/>
      <c r="H35" s="16">
        <f t="shared" si="2"/>
        <v>0</v>
      </c>
      <c r="I35" s="16">
        <f t="shared" si="2"/>
        <v>0</v>
      </c>
      <c r="J35" s="16">
        <f t="shared" si="2"/>
        <v>0</v>
      </c>
      <c r="K35" s="16">
        <f t="shared" si="2"/>
        <v>0</v>
      </c>
      <c r="L35" s="16">
        <f t="shared" si="2"/>
        <v>0</v>
      </c>
      <c r="M35" s="1" t="s">
        <v>0</v>
      </c>
      <c r="N35" s="1"/>
      <c r="O35" s="1"/>
      <c r="P35" s="1"/>
    </row>
    <row r="36" ht="18" customHeight="1">
      <c r="A36" s="22" t="s">
        <v>49</v>
      </c>
      <c r="B36" s="23" t="s">
        <v>25</v>
      </c>
      <c r="C36" s="24">
        <v>1</v>
      </c>
      <c r="D36" s="25" t="s">
        <v>26</v>
      </c>
      <c r="E36" s="26">
        <v>0</v>
      </c>
      <c r="F36" s="27">
        <f t="shared" si="3"/>
        <v>0</v>
      </c>
      <c r="G36" s="28">
        <v>0.2</v>
      </c>
      <c r="H36" s="29">
        <f t="shared" si="4"/>
        <v>0</v>
      </c>
      <c r="I36" s="1"/>
      <c r="J36" s="1"/>
      <c r="K36" s="1"/>
      <c r="L36" s="1"/>
      <c r="M36" s="1" t="s">
        <v>0</v>
      </c>
      <c r="N36" s="1"/>
      <c r="O36" s="1"/>
      <c r="P36" s="1"/>
    </row>
    <row r="37" ht="18" customHeight="1">
      <c r="A37" s="22" t="s">
        <v>50</v>
      </c>
      <c r="B37" s="23" t="s">
        <v>28</v>
      </c>
      <c r="C37" s="24">
        <v>111</v>
      </c>
      <c r="D37" s="25" t="s">
        <v>29</v>
      </c>
      <c r="E37" s="26">
        <v>0</v>
      </c>
      <c r="F37" s="27">
        <f t="shared" si="3"/>
        <v>0</v>
      </c>
      <c r="G37" s="28">
        <v>0.2</v>
      </c>
      <c r="H37" s="29">
        <f t="shared" si="4"/>
        <v>0</v>
      </c>
      <c r="I37" s="1"/>
      <c r="J37" s="1"/>
      <c r="K37" s="1"/>
      <c r="L37" s="1"/>
      <c r="M37" s="1" t="s">
        <v>0</v>
      </c>
      <c r="N37" s="1"/>
      <c r="O37" s="1"/>
      <c r="P37" s="1"/>
    </row>
    <row r="38" ht="18" customHeight="1">
      <c r="A38" s="19" t="s">
        <v>51</v>
      </c>
      <c r="B38" s="20" t="s">
        <v>31</v>
      </c>
      <c r="C38" s="11"/>
      <c r="D38" s="11"/>
      <c r="E38" s="11"/>
      <c r="F38" s="12">
        <f t="shared" si="0"/>
        <v>0</v>
      </c>
      <c r="G38" s="1"/>
      <c r="H38" s="16">
        <f t="shared" si="0"/>
        <v>0</v>
      </c>
      <c r="I38" s="16">
        <f t="shared" si="0"/>
        <v>0</v>
      </c>
      <c r="J38" s="16">
        <f t="shared" si="0"/>
        <v>0</v>
      </c>
      <c r="K38" s="16">
        <f t="shared" si="0"/>
        <v>0</v>
      </c>
      <c r="L38" s="16">
        <f t="shared" si="0"/>
        <v>0</v>
      </c>
      <c r="M38" s="1" t="s">
        <v>0</v>
      </c>
      <c r="N38" s="1"/>
      <c r="O38" s="1"/>
      <c r="P38" s="1"/>
    </row>
    <row r="39" ht="18" customHeight="1">
      <c r="A39" s="21" t="s">
        <v>52</v>
      </c>
      <c r="B39" s="21" t="s">
        <v>23</v>
      </c>
      <c r="C39" s="11"/>
      <c r="D39" s="11"/>
      <c r="E39" s="11"/>
      <c r="F39" s="12">
        <f t="shared" si="6" ref="F39:L99">F40+F41+F42+F43</f>
        <v>0</v>
      </c>
      <c r="G39" s="1"/>
      <c r="H39" s="16">
        <f t="shared" si="6"/>
        <v>0</v>
      </c>
      <c r="I39" s="16">
        <f t="shared" si="6"/>
        <v>0</v>
      </c>
      <c r="J39" s="16">
        <f t="shared" si="6"/>
        <v>0</v>
      </c>
      <c r="K39" s="16">
        <f t="shared" si="6"/>
        <v>0</v>
      </c>
      <c r="L39" s="16">
        <f t="shared" si="6"/>
        <v>0</v>
      </c>
      <c r="M39" s="1" t="s">
        <v>0</v>
      </c>
      <c r="N39" s="1"/>
      <c r="O39" s="1"/>
      <c r="P39" s="1"/>
    </row>
    <row r="40" ht="18" customHeight="1">
      <c r="A40" s="22" t="s">
        <v>53</v>
      </c>
      <c r="B40" s="23" t="s">
        <v>34</v>
      </c>
      <c r="C40" s="24">
        <v>122.727</v>
      </c>
      <c r="D40" s="25" t="s">
        <v>35</v>
      </c>
      <c r="E40" s="26">
        <v>0</v>
      </c>
      <c r="F40" s="27">
        <f t="shared" si="3"/>
        <v>0</v>
      </c>
      <c r="G40" s="28">
        <v>0.2</v>
      </c>
      <c r="H40" s="29">
        <f t="shared" si="4"/>
        <v>0</v>
      </c>
      <c r="I40" s="1"/>
      <c r="J40" s="1"/>
      <c r="K40" s="1"/>
      <c r="L40" s="1"/>
      <c r="M40" s="1" t="s">
        <v>0</v>
      </c>
      <c r="N40" s="1"/>
      <c r="O40" s="1"/>
      <c r="P40" s="1"/>
    </row>
    <row r="41" ht="18" customHeight="1">
      <c r="A41" s="22" t="s">
        <v>54</v>
      </c>
      <c r="B41" s="23" t="s">
        <v>37</v>
      </c>
      <c r="C41" s="24">
        <v>111.581</v>
      </c>
      <c r="D41" s="25" t="s">
        <v>29</v>
      </c>
      <c r="E41" s="26">
        <v>0</v>
      </c>
      <c r="F41" s="27">
        <f t="shared" si="3"/>
        <v>0</v>
      </c>
      <c r="G41" s="28">
        <v>0.2</v>
      </c>
      <c r="H41" s="29">
        <f t="shared" si="4"/>
        <v>0</v>
      </c>
      <c r="I41" s="1"/>
      <c r="J41" s="1"/>
      <c r="K41" s="1"/>
      <c r="L41" s="1"/>
      <c r="M41" s="1" t="s">
        <v>0</v>
      </c>
      <c r="N41" s="1"/>
      <c r="O41" s="1"/>
      <c r="P41" s="1"/>
    </row>
    <row r="42" ht="32.25" customHeight="1">
      <c r="A42" s="22" t="s">
        <v>55</v>
      </c>
      <c r="B42" s="23" t="s">
        <v>56</v>
      </c>
      <c r="C42" s="24">
        <v>0</v>
      </c>
      <c r="D42" s="25" t="s">
        <v>29</v>
      </c>
      <c r="E42" s="26">
        <v>0</v>
      </c>
      <c r="F42" s="27">
        <f t="shared" si="3"/>
        <v>0</v>
      </c>
      <c r="G42" s="28">
        <v>0.2</v>
      </c>
      <c r="H42" s="29">
        <f t="shared" si="4"/>
        <v>0</v>
      </c>
      <c r="I42" s="1"/>
      <c r="J42" s="1"/>
      <c r="K42" s="1"/>
      <c r="L42" s="1"/>
      <c r="M42" s="1" t="s">
        <v>0</v>
      </c>
      <c r="N42" s="1"/>
      <c r="O42" s="1"/>
      <c r="P42" s="1"/>
    </row>
    <row r="43" ht="18" customHeight="1">
      <c r="A43" s="22" t="s">
        <v>57</v>
      </c>
      <c r="B43" s="23" t="s">
        <v>58</v>
      </c>
      <c r="C43" s="24">
        <v>1.4</v>
      </c>
      <c r="D43" s="25" t="s">
        <v>29</v>
      </c>
      <c r="E43" s="26">
        <v>0</v>
      </c>
      <c r="F43" s="27">
        <f t="shared" si="3"/>
        <v>0</v>
      </c>
      <c r="G43" s="28">
        <v>0.2</v>
      </c>
      <c r="H43" s="29">
        <f t="shared" si="4"/>
        <v>0</v>
      </c>
      <c r="I43" s="1"/>
      <c r="J43" s="1"/>
      <c r="K43" s="1"/>
      <c r="L43" s="1"/>
      <c r="M43" s="1" t="s">
        <v>0</v>
      </c>
      <c r="N43" s="1"/>
      <c r="O43" s="1"/>
      <c r="P43" s="1"/>
    </row>
    <row r="44" ht="15" customHeight="1">
      <c r="A44" s="13"/>
      <c r="B44" s="14" t="s">
        <v>11</v>
      </c>
      <c r="C44" s="13"/>
      <c r="D44" s="13"/>
      <c r="E44" s="13"/>
      <c r="F44" s="15"/>
      <c r="G44" s="1"/>
      <c r="H44" s="1"/>
      <c r="I44" s="1"/>
      <c r="J44" s="1"/>
      <c r="K44" s="1"/>
      <c r="L44" s="1"/>
      <c r="M44" s="1" t="s">
        <v>0</v>
      </c>
      <c r="N44" s="1"/>
      <c r="O44" s="1"/>
      <c r="P44" s="1"/>
    </row>
    <row r="45" ht="25.5" customHeight="1">
      <c r="A45" s="9" t="s">
        <v>59</v>
      </c>
      <c r="B45" s="10" t="s">
        <v>60</v>
      </c>
      <c r="C45" s="11"/>
      <c r="D45" s="11"/>
      <c r="E45" s="11"/>
      <c r="F45" s="12">
        <f t="shared" si="0"/>
        <v>0</v>
      </c>
      <c r="G45" s="1"/>
      <c r="H45" s="16">
        <f t="shared" si="0"/>
        <v>0</v>
      </c>
      <c r="I45" s="16">
        <f t="shared" si="0"/>
        <v>0</v>
      </c>
      <c r="J45" s="16">
        <f t="shared" si="0"/>
        <v>0</v>
      </c>
      <c r="K45" s="16">
        <f t="shared" si="0"/>
        <v>0</v>
      </c>
      <c r="L45" s="16">
        <f t="shared" si="0"/>
        <v>0</v>
      </c>
      <c r="M45" s="1" t="s">
        <v>0</v>
      </c>
      <c r="N45" s="1"/>
      <c r="O45" s="1"/>
      <c r="P45" s="1"/>
    </row>
    <row r="46" ht="21" customHeight="1">
      <c r="A46" s="17" t="s">
        <v>61</v>
      </c>
      <c r="B46" s="18" t="s">
        <v>62</v>
      </c>
      <c r="C46" s="11"/>
      <c r="D46" s="11"/>
      <c r="E46" s="11"/>
      <c r="F46" s="12">
        <f t="shared" si="5"/>
        <v>0</v>
      </c>
      <c r="G46" s="1"/>
      <c r="H46" s="16">
        <f t="shared" si="5"/>
        <v>0</v>
      </c>
      <c r="I46" s="16">
        <f t="shared" si="5"/>
        <v>0</v>
      </c>
      <c r="J46" s="16">
        <f t="shared" si="5"/>
        <v>0</v>
      </c>
      <c r="K46" s="16">
        <f t="shared" si="5"/>
        <v>0</v>
      </c>
      <c r="L46" s="16">
        <f t="shared" si="5"/>
        <v>0</v>
      </c>
      <c r="M46" s="1" t="s">
        <v>0</v>
      </c>
      <c r="N46" s="1"/>
      <c r="O46" s="1"/>
      <c r="P46" s="1"/>
    </row>
    <row r="47" ht="18" customHeight="1">
      <c r="A47" s="19" t="s">
        <v>63</v>
      </c>
      <c r="B47" s="20" t="s">
        <v>21</v>
      </c>
      <c r="C47" s="11"/>
      <c r="D47" s="11"/>
      <c r="E47" s="11"/>
      <c r="F47" s="12">
        <f t="shared" si="0"/>
        <v>0</v>
      </c>
      <c r="G47" s="1"/>
      <c r="H47" s="16">
        <f t="shared" si="0"/>
        <v>0</v>
      </c>
      <c r="I47" s="16">
        <f t="shared" si="0"/>
        <v>0</v>
      </c>
      <c r="J47" s="16">
        <f t="shared" si="0"/>
        <v>0</v>
      </c>
      <c r="K47" s="16">
        <f t="shared" si="0"/>
        <v>0</v>
      </c>
      <c r="L47" s="16">
        <f t="shared" si="0"/>
        <v>0</v>
      </c>
      <c r="M47" s="1" t="s">
        <v>0</v>
      </c>
      <c r="N47" s="1"/>
      <c r="O47" s="1"/>
      <c r="P47" s="1"/>
    </row>
    <row r="48" ht="18" customHeight="1">
      <c r="A48" s="21" t="s">
        <v>64</v>
      </c>
      <c r="B48" s="21" t="s">
        <v>65</v>
      </c>
      <c r="C48" s="11"/>
      <c r="D48" s="11"/>
      <c r="E48" s="11"/>
      <c r="F48" s="12">
        <f t="shared" si="2"/>
        <v>0</v>
      </c>
      <c r="G48" s="1"/>
      <c r="H48" s="16">
        <f t="shared" si="2"/>
        <v>0</v>
      </c>
      <c r="I48" s="16">
        <f t="shared" si="2"/>
        <v>0</v>
      </c>
      <c r="J48" s="16">
        <f t="shared" si="2"/>
        <v>0</v>
      </c>
      <c r="K48" s="16">
        <f t="shared" si="2"/>
        <v>0</v>
      </c>
      <c r="L48" s="16">
        <f t="shared" si="2"/>
        <v>0</v>
      </c>
      <c r="M48" s="1" t="s">
        <v>0</v>
      </c>
      <c r="N48" s="1"/>
      <c r="O48" s="1"/>
      <c r="P48" s="1"/>
    </row>
    <row r="49" ht="18" customHeight="1">
      <c r="A49" s="22" t="s">
        <v>66</v>
      </c>
      <c r="B49" s="23" t="s">
        <v>25</v>
      </c>
      <c r="C49" s="24">
        <v>1</v>
      </c>
      <c r="D49" s="25" t="s">
        <v>26</v>
      </c>
      <c r="E49" s="26">
        <v>0</v>
      </c>
      <c r="F49" s="27">
        <f t="shared" si="3"/>
        <v>0</v>
      </c>
      <c r="G49" s="28">
        <v>0.2</v>
      </c>
      <c r="H49" s="29">
        <f t="shared" si="4"/>
        <v>0</v>
      </c>
      <c r="I49" s="1"/>
      <c r="J49" s="1"/>
      <c r="K49" s="1"/>
      <c r="L49" s="1"/>
      <c r="M49" s="1" t="s">
        <v>0</v>
      </c>
      <c r="N49" s="1"/>
      <c r="O49" s="1"/>
      <c r="P49" s="1"/>
    </row>
    <row r="50" ht="18" customHeight="1">
      <c r="A50" s="22" t="s">
        <v>67</v>
      </c>
      <c r="B50" s="23" t="s">
        <v>28</v>
      </c>
      <c r="C50" s="24">
        <v>160</v>
      </c>
      <c r="D50" s="25" t="s">
        <v>29</v>
      </c>
      <c r="E50" s="26">
        <v>0</v>
      </c>
      <c r="F50" s="27">
        <f t="shared" si="3"/>
        <v>0</v>
      </c>
      <c r="G50" s="28">
        <v>0.2</v>
      </c>
      <c r="H50" s="29">
        <f t="shared" si="4"/>
        <v>0</v>
      </c>
      <c r="I50" s="1"/>
      <c r="J50" s="1"/>
      <c r="K50" s="1"/>
      <c r="L50" s="1"/>
      <c r="M50" s="1" t="s">
        <v>0</v>
      </c>
      <c r="N50" s="1"/>
      <c r="O50" s="1"/>
      <c r="P50" s="1"/>
    </row>
    <row r="51" ht="18" customHeight="1">
      <c r="A51" s="19" t="s">
        <v>68</v>
      </c>
      <c r="B51" s="20" t="s">
        <v>31</v>
      </c>
      <c r="C51" s="11"/>
      <c r="D51" s="11"/>
      <c r="E51" s="11"/>
      <c r="F51" s="12">
        <f t="shared" si="0"/>
        <v>0</v>
      </c>
      <c r="G51" s="1"/>
      <c r="H51" s="16">
        <f t="shared" si="0"/>
        <v>0</v>
      </c>
      <c r="I51" s="16">
        <f t="shared" si="0"/>
        <v>0</v>
      </c>
      <c r="J51" s="16">
        <f t="shared" si="0"/>
        <v>0</v>
      </c>
      <c r="K51" s="16">
        <f t="shared" si="0"/>
        <v>0</v>
      </c>
      <c r="L51" s="16">
        <f t="shared" si="0"/>
        <v>0</v>
      </c>
      <c r="M51" s="1" t="s">
        <v>0</v>
      </c>
      <c r="N51" s="1"/>
      <c r="O51" s="1"/>
      <c r="P51" s="1"/>
    </row>
    <row r="52" ht="18" customHeight="1">
      <c r="A52" s="21" t="s">
        <v>69</v>
      </c>
      <c r="B52" s="21" t="s">
        <v>65</v>
      </c>
      <c r="C52" s="11"/>
      <c r="D52" s="11"/>
      <c r="E52" s="11"/>
      <c r="F52" s="12">
        <f t="shared" si="7" ref="F52:L52">F53+F54+F55</f>
        <v>0</v>
      </c>
      <c r="G52" s="1"/>
      <c r="H52" s="16">
        <f t="shared" si="7"/>
        <v>0</v>
      </c>
      <c r="I52" s="16">
        <f t="shared" si="7"/>
        <v>0</v>
      </c>
      <c r="J52" s="16">
        <f t="shared" si="7"/>
        <v>0</v>
      </c>
      <c r="K52" s="16">
        <f t="shared" si="7"/>
        <v>0</v>
      </c>
      <c r="L52" s="16">
        <f t="shared" si="7"/>
        <v>0</v>
      </c>
      <c r="M52" s="1" t="s">
        <v>0</v>
      </c>
      <c r="N52" s="1"/>
      <c r="O52" s="1"/>
      <c r="P52" s="1"/>
    </row>
    <row r="53" ht="18" customHeight="1">
      <c r="A53" s="22" t="s">
        <v>70</v>
      </c>
      <c r="B53" s="23" t="s">
        <v>34</v>
      </c>
      <c r="C53" s="24">
        <v>175.185</v>
      </c>
      <c r="D53" s="25" t="s">
        <v>35</v>
      </c>
      <c r="E53" s="26">
        <v>0</v>
      </c>
      <c r="F53" s="27">
        <f t="shared" si="3"/>
        <v>0</v>
      </c>
      <c r="G53" s="28">
        <v>0.2</v>
      </c>
      <c r="H53" s="29">
        <f t="shared" si="4"/>
        <v>0</v>
      </c>
      <c r="I53" s="1"/>
      <c r="J53" s="1"/>
      <c r="K53" s="1"/>
      <c r="L53" s="1"/>
      <c r="M53" s="1" t="s">
        <v>0</v>
      </c>
      <c r="N53" s="1"/>
      <c r="O53" s="1"/>
      <c r="P53" s="1"/>
    </row>
    <row r="54" ht="18" customHeight="1">
      <c r="A54" s="22" t="s">
        <v>71</v>
      </c>
      <c r="B54" s="23" t="s">
        <v>37</v>
      </c>
      <c r="C54" s="24">
        <v>163.54</v>
      </c>
      <c r="D54" s="25" t="s">
        <v>29</v>
      </c>
      <c r="E54" s="26">
        <v>0</v>
      </c>
      <c r="F54" s="27">
        <f t="shared" si="3"/>
        <v>0</v>
      </c>
      <c r="G54" s="28">
        <v>0.2</v>
      </c>
      <c r="H54" s="29">
        <f t="shared" si="4"/>
        <v>0</v>
      </c>
      <c r="I54" s="1"/>
      <c r="J54" s="1"/>
      <c r="K54" s="1"/>
      <c r="L54" s="1"/>
      <c r="M54" s="1" t="s">
        <v>0</v>
      </c>
      <c r="N54" s="1"/>
      <c r="O54" s="1"/>
      <c r="P54" s="1"/>
    </row>
    <row r="55" ht="18" customHeight="1">
      <c r="A55" s="22" t="s">
        <v>72</v>
      </c>
      <c r="B55" s="23" t="s">
        <v>58</v>
      </c>
      <c r="C55" s="24">
        <v>1.4</v>
      </c>
      <c r="D55" s="25" t="s">
        <v>29</v>
      </c>
      <c r="E55" s="26">
        <v>0</v>
      </c>
      <c r="F55" s="27">
        <f t="shared" si="3"/>
        <v>0</v>
      </c>
      <c r="G55" s="28">
        <v>0.2</v>
      </c>
      <c r="H55" s="29">
        <f t="shared" si="4"/>
        <v>0</v>
      </c>
      <c r="I55" s="1"/>
      <c r="J55" s="1"/>
      <c r="K55" s="1"/>
      <c r="L55" s="1"/>
      <c r="M55" s="1" t="s">
        <v>0</v>
      </c>
      <c r="N55" s="1"/>
      <c r="O55" s="1"/>
      <c r="P55" s="1"/>
    </row>
    <row r="56" ht="15" customHeight="1">
      <c r="A56" s="13"/>
      <c r="B56" s="14" t="s">
        <v>11</v>
      </c>
      <c r="C56" s="13"/>
      <c r="D56" s="13"/>
      <c r="E56" s="13"/>
      <c r="F56" s="15"/>
      <c r="G56" s="1"/>
      <c r="H56" s="1"/>
      <c r="I56" s="1"/>
      <c r="J56" s="1"/>
      <c r="K56" s="1"/>
      <c r="L56" s="1"/>
      <c r="M56" s="1" t="s">
        <v>0</v>
      </c>
      <c r="N56" s="1"/>
      <c r="O56" s="1"/>
      <c r="P56" s="1"/>
    </row>
    <row r="57" ht="25.5" customHeight="1">
      <c r="A57" s="9" t="s">
        <v>73</v>
      </c>
      <c r="B57" s="10" t="s">
        <v>74</v>
      </c>
      <c r="C57" s="11"/>
      <c r="D57" s="11"/>
      <c r="E57" s="11"/>
      <c r="F57" s="12">
        <f t="shared" si="0"/>
        <v>0</v>
      </c>
      <c r="G57" s="1"/>
      <c r="H57" s="16">
        <f t="shared" si="0"/>
        <v>0</v>
      </c>
      <c r="I57" s="16">
        <f t="shared" si="0"/>
        <v>0</v>
      </c>
      <c r="J57" s="16">
        <f t="shared" si="0"/>
        <v>0</v>
      </c>
      <c r="K57" s="16">
        <f t="shared" si="0"/>
        <v>0</v>
      </c>
      <c r="L57" s="16">
        <f t="shared" si="0"/>
        <v>0</v>
      </c>
      <c r="M57" s="1" t="s">
        <v>0</v>
      </c>
      <c r="N57" s="1"/>
      <c r="O57" s="1"/>
      <c r="P57" s="1"/>
    </row>
    <row r="58" ht="21" customHeight="1">
      <c r="A58" s="17" t="s">
        <v>75</v>
      </c>
      <c r="B58" s="18" t="s">
        <v>76</v>
      </c>
      <c r="C58" s="11"/>
      <c r="D58" s="11"/>
      <c r="E58" s="11"/>
      <c r="F58" s="12">
        <f t="shared" si="8" ref="F58:L58">F59+F66</f>
        <v>0</v>
      </c>
      <c r="G58" s="1"/>
      <c r="H58" s="16">
        <f t="shared" si="8"/>
        <v>0</v>
      </c>
      <c r="I58" s="16">
        <f t="shared" si="8"/>
        <v>0</v>
      </c>
      <c r="J58" s="16">
        <f t="shared" si="8"/>
        <v>0</v>
      </c>
      <c r="K58" s="16">
        <f t="shared" si="8"/>
        <v>0</v>
      </c>
      <c r="L58" s="16">
        <f t="shared" si="8"/>
        <v>0</v>
      </c>
      <c r="M58" s="1" t="s">
        <v>0</v>
      </c>
      <c r="N58" s="1"/>
      <c r="O58" s="1"/>
      <c r="P58" s="1"/>
    </row>
    <row r="59" ht="18" customHeight="1">
      <c r="A59" s="19" t="s">
        <v>77</v>
      </c>
      <c r="B59" s="20" t="s">
        <v>21</v>
      </c>
      <c r="C59" s="11"/>
      <c r="D59" s="11"/>
      <c r="E59" s="11"/>
      <c r="F59" s="12">
        <f t="shared" si="9" ref="F59:L59">F60+F63</f>
        <v>0</v>
      </c>
      <c r="G59" s="1"/>
      <c r="H59" s="16">
        <f t="shared" si="9"/>
        <v>0</v>
      </c>
      <c r="I59" s="16">
        <f t="shared" si="9"/>
        <v>0</v>
      </c>
      <c r="J59" s="16">
        <f t="shared" si="9"/>
        <v>0</v>
      </c>
      <c r="K59" s="16">
        <f t="shared" si="9"/>
        <v>0</v>
      </c>
      <c r="L59" s="16">
        <f t="shared" si="9"/>
        <v>0</v>
      </c>
      <c r="M59" s="1" t="s">
        <v>0</v>
      </c>
      <c r="N59" s="1"/>
      <c r="O59" s="1"/>
      <c r="P59" s="1"/>
    </row>
    <row r="60" ht="18" customHeight="1">
      <c r="A60" s="21" t="s">
        <v>78</v>
      </c>
      <c r="B60" s="21" t="s">
        <v>23</v>
      </c>
      <c r="C60" s="11"/>
      <c r="D60" s="11"/>
      <c r="E60" s="11"/>
      <c r="F60" s="12">
        <f t="shared" si="2"/>
        <v>0</v>
      </c>
      <c r="G60" s="1"/>
      <c r="H60" s="16">
        <f t="shared" si="2"/>
        <v>0</v>
      </c>
      <c r="I60" s="16">
        <f t="shared" si="2"/>
        <v>0</v>
      </c>
      <c r="J60" s="16">
        <f t="shared" si="2"/>
        <v>0</v>
      </c>
      <c r="K60" s="16">
        <f t="shared" si="2"/>
        <v>0</v>
      </c>
      <c r="L60" s="16">
        <f t="shared" si="2"/>
        <v>0</v>
      </c>
      <c r="M60" s="1" t="s">
        <v>0</v>
      </c>
      <c r="N60" s="1"/>
      <c r="O60" s="1"/>
      <c r="P60" s="1"/>
    </row>
    <row r="61" ht="18" customHeight="1">
      <c r="A61" s="22" t="s">
        <v>79</v>
      </c>
      <c r="B61" s="23" t="s">
        <v>25</v>
      </c>
      <c r="C61" s="24">
        <v>1</v>
      </c>
      <c r="D61" s="25" t="s">
        <v>26</v>
      </c>
      <c r="E61" s="26">
        <v>0</v>
      </c>
      <c r="F61" s="27">
        <f t="shared" si="3"/>
        <v>0</v>
      </c>
      <c r="G61" s="28">
        <v>0.2</v>
      </c>
      <c r="H61" s="29">
        <f t="shared" si="4"/>
        <v>0</v>
      </c>
      <c r="I61" s="1"/>
      <c r="J61" s="1"/>
      <c r="K61" s="1"/>
      <c r="L61" s="1"/>
      <c r="M61" s="1" t="s">
        <v>0</v>
      </c>
      <c r="N61" s="1"/>
      <c r="O61" s="1"/>
      <c r="P61" s="1"/>
    </row>
    <row r="62" ht="18" customHeight="1">
      <c r="A62" s="22" t="s">
        <v>80</v>
      </c>
      <c r="B62" s="23" t="s">
        <v>28</v>
      </c>
      <c r="C62" s="24">
        <v>101</v>
      </c>
      <c r="D62" s="25" t="s">
        <v>29</v>
      </c>
      <c r="E62" s="26">
        <v>0</v>
      </c>
      <c r="F62" s="27">
        <f t="shared" si="3"/>
        <v>0</v>
      </c>
      <c r="G62" s="28">
        <v>0.2</v>
      </c>
      <c r="H62" s="29">
        <f t="shared" si="4"/>
        <v>0</v>
      </c>
      <c r="I62" s="1"/>
      <c r="J62" s="1"/>
      <c r="K62" s="1"/>
      <c r="L62" s="1"/>
      <c r="M62" s="1" t="s">
        <v>0</v>
      </c>
      <c r="N62" s="1"/>
      <c r="O62" s="1"/>
      <c r="P62" s="1"/>
    </row>
    <row r="63" ht="18" customHeight="1">
      <c r="A63" s="21" t="s">
        <v>81</v>
      </c>
      <c r="B63" s="21" t="s">
        <v>65</v>
      </c>
      <c r="C63" s="11"/>
      <c r="D63" s="11"/>
      <c r="E63" s="11"/>
      <c r="F63" s="12">
        <f t="shared" si="2"/>
        <v>0</v>
      </c>
      <c r="G63" s="1"/>
      <c r="H63" s="16">
        <f t="shared" si="2"/>
        <v>0</v>
      </c>
      <c r="I63" s="16">
        <f t="shared" si="2"/>
        <v>0</v>
      </c>
      <c r="J63" s="16">
        <f t="shared" si="2"/>
        <v>0</v>
      </c>
      <c r="K63" s="16">
        <f t="shared" si="2"/>
        <v>0</v>
      </c>
      <c r="L63" s="16">
        <f t="shared" si="2"/>
        <v>0</v>
      </c>
      <c r="M63" s="1" t="s">
        <v>0</v>
      </c>
      <c r="N63" s="1"/>
      <c r="O63" s="1"/>
      <c r="P63" s="1"/>
    </row>
    <row r="64" ht="18" customHeight="1">
      <c r="A64" s="22" t="s">
        <v>82</v>
      </c>
      <c r="B64" s="23" t="s">
        <v>25</v>
      </c>
      <c r="C64" s="24">
        <v>1</v>
      </c>
      <c r="D64" s="25" t="s">
        <v>26</v>
      </c>
      <c r="E64" s="26">
        <v>0</v>
      </c>
      <c r="F64" s="27">
        <f t="shared" si="3"/>
        <v>0</v>
      </c>
      <c r="G64" s="28">
        <v>0.2</v>
      </c>
      <c r="H64" s="29">
        <f t="shared" si="4"/>
        <v>0</v>
      </c>
      <c r="I64" s="1"/>
      <c r="J64" s="1"/>
      <c r="K64" s="1"/>
      <c r="L64" s="1"/>
      <c r="M64" s="1" t="s">
        <v>0</v>
      </c>
      <c r="N64" s="1"/>
      <c r="O64" s="1"/>
      <c r="P64" s="1"/>
    </row>
    <row r="65" ht="18" customHeight="1">
      <c r="A65" s="22" t="s">
        <v>83</v>
      </c>
      <c r="B65" s="23" t="s">
        <v>28</v>
      </c>
      <c r="C65" s="24">
        <v>216</v>
      </c>
      <c r="D65" s="25" t="s">
        <v>29</v>
      </c>
      <c r="E65" s="26">
        <v>0</v>
      </c>
      <c r="F65" s="27">
        <f t="shared" si="3"/>
        <v>0</v>
      </c>
      <c r="G65" s="28">
        <v>0.2</v>
      </c>
      <c r="H65" s="29">
        <f t="shared" si="4"/>
        <v>0</v>
      </c>
      <c r="I65" s="1"/>
      <c r="J65" s="1"/>
      <c r="K65" s="1"/>
      <c r="L65" s="1"/>
      <c r="M65" s="1" t="s">
        <v>0</v>
      </c>
      <c r="N65" s="1"/>
      <c r="O65" s="1"/>
      <c r="P65" s="1"/>
    </row>
    <row r="66" ht="18" customHeight="1">
      <c r="A66" s="19" t="s">
        <v>84</v>
      </c>
      <c r="B66" s="20" t="s">
        <v>31</v>
      </c>
      <c r="C66" s="11"/>
      <c r="D66" s="11"/>
      <c r="E66" s="11"/>
      <c r="F66" s="12">
        <f t="shared" si="10" ref="F66:L66">F67+F72</f>
        <v>0</v>
      </c>
      <c r="G66" s="1"/>
      <c r="H66" s="16">
        <f t="shared" si="10"/>
        <v>0</v>
      </c>
      <c r="I66" s="16">
        <f t="shared" si="10"/>
        <v>0</v>
      </c>
      <c r="J66" s="16">
        <f t="shared" si="10"/>
        <v>0</v>
      </c>
      <c r="K66" s="16">
        <f t="shared" si="10"/>
        <v>0</v>
      </c>
      <c r="L66" s="16">
        <f t="shared" si="10"/>
        <v>0</v>
      </c>
      <c r="M66" s="1" t="s">
        <v>0</v>
      </c>
      <c r="N66" s="1"/>
      <c r="O66" s="1"/>
      <c r="P66" s="1"/>
    </row>
    <row r="67" ht="18" customHeight="1">
      <c r="A67" s="21" t="s">
        <v>85</v>
      </c>
      <c r="B67" s="21" t="s">
        <v>23</v>
      </c>
      <c r="C67" s="11"/>
      <c r="D67" s="11"/>
      <c r="E67" s="11"/>
      <c r="F67" s="12">
        <f t="shared" si="6"/>
        <v>0</v>
      </c>
      <c r="G67" s="1"/>
      <c r="H67" s="16">
        <f t="shared" si="6"/>
        <v>0</v>
      </c>
      <c r="I67" s="16">
        <f t="shared" si="6"/>
        <v>0</v>
      </c>
      <c r="J67" s="16">
        <f t="shared" si="6"/>
        <v>0</v>
      </c>
      <c r="K67" s="16">
        <f t="shared" si="6"/>
        <v>0</v>
      </c>
      <c r="L67" s="16">
        <f t="shared" si="6"/>
        <v>0</v>
      </c>
      <c r="M67" s="1" t="s">
        <v>0</v>
      </c>
      <c r="N67" s="1"/>
      <c r="O67" s="1"/>
      <c r="P67" s="1"/>
    </row>
    <row r="68" ht="18" customHeight="1">
      <c r="A68" s="22" t="s">
        <v>86</v>
      </c>
      <c r="B68" s="23" t="s">
        <v>34</v>
      </c>
      <c r="C68" s="24">
        <v>106.631</v>
      </c>
      <c r="D68" s="25" t="s">
        <v>35</v>
      </c>
      <c r="E68" s="26">
        <v>0</v>
      </c>
      <c r="F68" s="27">
        <f t="shared" si="3"/>
        <v>0</v>
      </c>
      <c r="G68" s="28">
        <v>0.2</v>
      </c>
      <c r="H68" s="29">
        <f t="shared" si="4"/>
        <v>0</v>
      </c>
      <c r="I68" s="1"/>
      <c r="J68" s="1"/>
      <c r="K68" s="1"/>
      <c r="L68" s="1"/>
      <c r="M68" s="1" t="s">
        <v>0</v>
      </c>
      <c r="N68" s="1"/>
      <c r="O68" s="1"/>
      <c r="P68" s="1"/>
    </row>
    <row r="69" ht="18" customHeight="1">
      <c r="A69" s="22" t="s">
        <v>87</v>
      </c>
      <c r="B69" s="23" t="s">
        <v>37</v>
      </c>
      <c r="C69" s="24">
        <v>93.568</v>
      </c>
      <c r="D69" s="25" t="s">
        <v>29</v>
      </c>
      <c r="E69" s="26">
        <v>0</v>
      </c>
      <c r="F69" s="27">
        <f t="shared" si="3"/>
        <v>0</v>
      </c>
      <c r="G69" s="28">
        <v>0.2</v>
      </c>
      <c r="H69" s="29">
        <f t="shared" si="4"/>
        <v>0</v>
      </c>
      <c r="I69" s="1"/>
      <c r="J69" s="1"/>
      <c r="K69" s="1"/>
      <c r="L69" s="1"/>
      <c r="M69" s="1" t="s">
        <v>0</v>
      </c>
      <c r="N69" s="1"/>
      <c r="O69" s="1"/>
      <c r="P69" s="1"/>
    </row>
    <row r="70" ht="32.25" customHeight="1">
      <c r="A70" s="22" t="s">
        <v>88</v>
      </c>
      <c r="B70" s="23" t="s">
        <v>56</v>
      </c>
      <c r="C70" s="24">
        <v>5</v>
      </c>
      <c r="D70" s="25" t="s">
        <v>29</v>
      </c>
      <c r="E70" s="26">
        <v>0</v>
      </c>
      <c r="F70" s="27">
        <f t="shared" si="3"/>
        <v>0</v>
      </c>
      <c r="G70" s="28">
        <v>0.2</v>
      </c>
      <c r="H70" s="29">
        <f t="shared" si="4"/>
        <v>0</v>
      </c>
      <c r="I70" s="1"/>
      <c r="J70" s="1"/>
      <c r="K70" s="1"/>
      <c r="L70" s="1"/>
      <c r="M70" s="1" t="s">
        <v>0</v>
      </c>
      <c r="N70" s="1"/>
      <c r="O70" s="1"/>
      <c r="P70" s="1"/>
    </row>
    <row r="71" ht="18" customHeight="1">
      <c r="A71" s="22" t="s">
        <v>89</v>
      </c>
      <c r="B71" s="23" t="s">
        <v>58</v>
      </c>
      <c r="C71" s="24">
        <v>1.4</v>
      </c>
      <c r="D71" s="25" t="s">
        <v>29</v>
      </c>
      <c r="E71" s="26">
        <v>0</v>
      </c>
      <c r="F71" s="27">
        <f t="shared" si="3"/>
        <v>0</v>
      </c>
      <c r="G71" s="28">
        <v>0.2</v>
      </c>
      <c r="H71" s="29">
        <f t="shared" si="4"/>
        <v>0</v>
      </c>
      <c r="I71" s="1"/>
      <c r="J71" s="1"/>
      <c r="K71" s="1"/>
      <c r="L71" s="1"/>
      <c r="M71" s="1" t="s">
        <v>0</v>
      </c>
      <c r="N71" s="1"/>
      <c r="O71" s="1"/>
      <c r="P71" s="1"/>
    </row>
    <row r="72" ht="18" customHeight="1">
      <c r="A72" s="21" t="s">
        <v>90</v>
      </c>
      <c r="B72" s="21" t="s">
        <v>65</v>
      </c>
      <c r="C72" s="11"/>
      <c r="D72" s="11"/>
      <c r="E72" s="11"/>
      <c r="F72" s="12">
        <f t="shared" si="6"/>
        <v>0</v>
      </c>
      <c r="G72" s="1"/>
      <c r="H72" s="16">
        <f t="shared" si="6"/>
        <v>0</v>
      </c>
      <c r="I72" s="16">
        <f t="shared" si="6"/>
        <v>0</v>
      </c>
      <c r="J72" s="16">
        <f t="shared" si="6"/>
        <v>0</v>
      </c>
      <c r="K72" s="16">
        <f t="shared" si="6"/>
        <v>0</v>
      </c>
      <c r="L72" s="16">
        <f t="shared" si="6"/>
        <v>0</v>
      </c>
      <c r="M72" s="1" t="s">
        <v>0</v>
      </c>
      <c r="N72" s="1"/>
      <c r="O72" s="1"/>
      <c r="P72" s="1"/>
    </row>
    <row r="73" ht="18" customHeight="1">
      <c r="A73" s="22" t="s">
        <v>91</v>
      </c>
      <c r="B73" s="23" t="s">
        <v>34</v>
      </c>
      <c r="C73" s="24">
        <v>242.324</v>
      </c>
      <c r="D73" s="25" t="s">
        <v>35</v>
      </c>
      <c r="E73" s="26">
        <v>0</v>
      </c>
      <c r="F73" s="27">
        <f t="shared" si="3"/>
        <v>0</v>
      </c>
      <c r="G73" s="28">
        <v>0.2</v>
      </c>
      <c r="H73" s="29">
        <f t="shared" si="4"/>
        <v>0</v>
      </c>
      <c r="I73" s="1"/>
      <c r="J73" s="1"/>
      <c r="K73" s="1"/>
      <c r="L73" s="1"/>
      <c r="M73" s="1" t="s">
        <v>0</v>
      </c>
      <c r="N73" s="1"/>
      <c r="O73" s="1"/>
      <c r="P73" s="1"/>
    </row>
    <row r="74" ht="18" customHeight="1">
      <c r="A74" s="22" t="s">
        <v>92</v>
      </c>
      <c r="B74" s="23" t="s">
        <v>37</v>
      </c>
      <c r="C74" s="24">
        <v>216.21</v>
      </c>
      <c r="D74" s="25" t="s">
        <v>29</v>
      </c>
      <c r="E74" s="26">
        <v>0</v>
      </c>
      <c r="F74" s="27">
        <f t="shared" si="3"/>
        <v>0</v>
      </c>
      <c r="G74" s="28">
        <v>0.2</v>
      </c>
      <c r="H74" s="29">
        <f t="shared" si="4"/>
        <v>0</v>
      </c>
      <c r="I74" s="1"/>
      <c r="J74" s="1"/>
      <c r="K74" s="1"/>
      <c r="L74" s="1"/>
      <c r="M74" s="1" t="s">
        <v>0</v>
      </c>
      <c r="N74" s="1"/>
      <c r="O74" s="1"/>
      <c r="P74" s="1"/>
    </row>
    <row r="75" ht="18" customHeight="1">
      <c r="A75" s="22" t="s">
        <v>93</v>
      </c>
      <c r="B75" s="23" t="s">
        <v>94</v>
      </c>
      <c r="C75" s="24">
        <v>14</v>
      </c>
      <c r="D75" s="25" t="s">
        <v>29</v>
      </c>
      <c r="E75" s="26">
        <v>0</v>
      </c>
      <c r="F75" s="27">
        <f t="shared" si="3"/>
        <v>0</v>
      </c>
      <c r="G75" s="28">
        <v>0.2</v>
      </c>
      <c r="H75" s="29">
        <f t="shared" si="4"/>
        <v>0</v>
      </c>
      <c r="I75" s="1"/>
      <c r="J75" s="1"/>
      <c r="K75" s="1"/>
      <c r="L75" s="1"/>
      <c r="M75" s="1" t="s">
        <v>0</v>
      </c>
      <c r="N75" s="1"/>
      <c r="O75" s="1"/>
      <c r="P75" s="1"/>
    </row>
    <row r="76" ht="18" customHeight="1">
      <c r="A76" s="22" t="s">
        <v>95</v>
      </c>
      <c r="B76" s="23" t="s">
        <v>58</v>
      </c>
      <c r="C76" s="24">
        <v>2.8</v>
      </c>
      <c r="D76" s="25" t="s">
        <v>29</v>
      </c>
      <c r="E76" s="26">
        <v>0</v>
      </c>
      <c r="F76" s="27">
        <f t="shared" si="3"/>
        <v>0</v>
      </c>
      <c r="G76" s="28">
        <v>0.2</v>
      </c>
      <c r="H76" s="29">
        <f t="shared" si="4"/>
        <v>0</v>
      </c>
      <c r="I76" s="1"/>
      <c r="J76" s="1"/>
      <c r="K76" s="1"/>
      <c r="L76" s="1"/>
      <c r="M76" s="1" t="s">
        <v>0</v>
      </c>
      <c r="N76" s="1"/>
      <c r="O76" s="1"/>
      <c r="P76" s="1"/>
    </row>
    <row r="77" ht="15" customHeight="1">
      <c r="A77" s="13"/>
      <c r="B77" s="14" t="s">
        <v>11</v>
      </c>
      <c r="C77" s="13"/>
      <c r="D77" s="13"/>
      <c r="E77" s="13"/>
      <c r="F77" s="15"/>
      <c r="G77" s="1"/>
      <c r="H77" s="1"/>
      <c r="I77" s="1"/>
      <c r="J77" s="1"/>
      <c r="K77" s="1"/>
      <c r="L77" s="1"/>
      <c r="M77" s="1" t="s">
        <v>0</v>
      </c>
      <c r="N77" s="1"/>
      <c r="O77" s="1"/>
      <c r="P77" s="1"/>
    </row>
    <row r="78" ht="25.5" customHeight="1">
      <c r="A78" s="9" t="s">
        <v>96</v>
      </c>
      <c r="B78" s="10" t="s">
        <v>97</v>
      </c>
      <c r="C78" s="11"/>
      <c r="D78" s="11"/>
      <c r="E78" s="11"/>
      <c r="F78" s="12">
        <f t="shared" si="0"/>
        <v>0</v>
      </c>
      <c r="G78" s="1"/>
      <c r="H78" s="16">
        <f t="shared" si="0"/>
        <v>0</v>
      </c>
      <c r="I78" s="16">
        <f t="shared" si="0"/>
        <v>0</v>
      </c>
      <c r="J78" s="16">
        <f t="shared" si="0"/>
        <v>0</v>
      </c>
      <c r="K78" s="16">
        <f t="shared" si="0"/>
        <v>0</v>
      </c>
      <c r="L78" s="16">
        <f t="shared" si="0"/>
        <v>0</v>
      </c>
      <c r="M78" s="1" t="s">
        <v>0</v>
      </c>
      <c r="N78" s="1"/>
      <c r="O78" s="1"/>
      <c r="P78" s="1"/>
    </row>
    <row r="79" ht="21" customHeight="1">
      <c r="A79" s="17" t="s">
        <v>98</v>
      </c>
      <c r="B79" s="18" t="s">
        <v>99</v>
      </c>
      <c r="C79" s="11"/>
      <c r="D79" s="11"/>
      <c r="E79" s="11"/>
      <c r="F79" s="12">
        <f t="shared" si="5"/>
        <v>0</v>
      </c>
      <c r="G79" s="1"/>
      <c r="H79" s="16">
        <f t="shared" si="5"/>
        <v>0</v>
      </c>
      <c r="I79" s="16">
        <f t="shared" si="5"/>
        <v>0</v>
      </c>
      <c r="J79" s="16">
        <f t="shared" si="5"/>
        <v>0</v>
      </c>
      <c r="K79" s="16">
        <f t="shared" si="5"/>
        <v>0</v>
      </c>
      <c r="L79" s="16">
        <f t="shared" si="5"/>
        <v>0</v>
      </c>
      <c r="M79" s="1" t="s">
        <v>0</v>
      </c>
      <c r="N79" s="1"/>
      <c r="O79" s="1"/>
      <c r="P79" s="1"/>
    </row>
    <row r="80" ht="18" customHeight="1">
      <c r="A80" s="19" t="s">
        <v>100</v>
      </c>
      <c r="B80" s="20" t="s">
        <v>21</v>
      </c>
      <c r="C80" s="11"/>
      <c r="D80" s="11"/>
      <c r="E80" s="11"/>
      <c r="F80" s="12">
        <f t="shared" si="0"/>
        <v>0</v>
      </c>
      <c r="G80" s="1"/>
      <c r="H80" s="16">
        <f t="shared" si="0"/>
        <v>0</v>
      </c>
      <c r="I80" s="16">
        <f t="shared" si="0"/>
        <v>0</v>
      </c>
      <c r="J80" s="16">
        <f t="shared" si="0"/>
        <v>0</v>
      </c>
      <c r="K80" s="16">
        <f t="shared" si="0"/>
        <v>0</v>
      </c>
      <c r="L80" s="16">
        <f t="shared" si="0"/>
        <v>0</v>
      </c>
      <c r="M80" s="1" t="s">
        <v>0</v>
      </c>
      <c r="N80" s="1"/>
      <c r="O80" s="1"/>
      <c r="P80" s="1"/>
    </row>
    <row r="81" ht="18" customHeight="1">
      <c r="A81" s="21" t="s">
        <v>101</v>
      </c>
      <c r="B81" s="21" t="s">
        <v>23</v>
      </c>
      <c r="C81" s="11"/>
      <c r="D81" s="11"/>
      <c r="E81" s="11"/>
      <c r="F81" s="12">
        <f t="shared" si="2"/>
        <v>0</v>
      </c>
      <c r="G81" s="1"/>
      <c r="H81" s="16">
        <f t="shared" si="2"/>
        <v>0</v>
      </c>
      <c r="I81" s="16">
        <f t="shared" si="2"/>
        <v>0</v>
      </c>
      <c r="J81" s="16">
        <f t="shared" si="2"/>
        <v>0</v>
      </c>
      <c r="K81" s="16">
        <f t="shared" si="2"/>
        <v>0</v>
      </c>
      <c r="L81" s="16">
        <f t="shared" si="2"/>
        <v>0</v>
      </c>
      <c r="M81" s="1" t="s">
        <v>0</v>
      </c>
      <c r="N81" s="1"/>
      <c r="O81" s="1"/>
      <c r="P81" s="1"/>
    </row>
    <row r="82" ht="18" customHeight="1">
      <c r="A82" s="22" t="s">
        <v>102</v>
      </c>
      <c r="B82" s="23" t="s">
        <v>25</v>
      </c>
      <c r="C82" s="24">
        <v>1</v>
      </c>
      <c r="D82" s="25" t="s">
        <v>26</v>
      </c>
      <c r="E82" s="26">
        <v>0</v>
      </c>
      <c r="F82" s="27">
        <f t="shared" si="3"/>
        <v>0</v>
      </c>
      <c r="G82" s="28">
        <v>0.2</v>
      </c>
      <c r="H82" s="29">
        <f t="shared" si="4"/>
        <v>0</v>
      </c>
      <c r="I82" s="1"/>
      <c r="J82" s="1"/>
      <c r="K82" s="1"/>
      <c r="L82" s="1"/>
      <c r="M82" s="1" t="s">
        <v>0</v>
      </c>
      <c r="N82" s="1"/>
      <c r="O82" s="1"/>
      <c r="P82" s="1"/>
    </row>
    <row r="83" ht="18" customHeight="1">
      <c r="A83" s="22" t="s">
        <v>103</v>
      </c>
      <c r="B83" s="23" t="s">
        <v>28</v>
      </c>
      <c r="C83" s="24">
        <v>195</v>
      </c>
      <c r="D83" s="25" t="s">
        <v>29</v>
      </c>
      <c r="E83" s="26">
        <v>0</v>
      </c>
      <c r="F83" s="27">
        <f t="shared" si="3"/>
        <v>0</v>
      </c>
      <c r="G83" s="28">
        <v>0.2</v>
      </c>
      <c r="H83" s="29">
        <f t="shared" si="4"/>
        <v>0</v>
      </c>
      <c r="I83" s="1"/>
      <c r="J83" s="1"/>
      <c r="K83" s="1"/>
      <c r="L83" s="1"/>
      <c r="M83" s="1" t="s">
        <v>0</v>
      </c>
      <c r="N83" s="1"/>
      <c r="O83" s="1"/>
      <c r="P83" s="1"/>
    </row>
    <row r="84" ht="18" customHeight="1">
      <c r="A84" s="19" t="s">
        <v>104</v>
      </c>
      <c r="B84" s="20" t="s">
        <v>31</v>
      </c>
      <c r="C84" s="11"/>
      <c r="D84" s="11"/>
      <c r="E84" s="11"/>
      <c r="F84" s="12">
        <f t="shared" si="0"/>
        <v>0</v>
      </c>
      <c r="G84" s="1"/>
      <c r="H84" s="16">
        <f t="shared" si="0"/>
        <v>0</v>
      </c>
      <c r="I84" s="16">
        <f t="shared" si="0"/>
        <v>0</v>
      </c>
      <c r="J84" s="16">
        <f t="shared" si="0"/>
        <v>0</v>
      </c>
      <c r="K84" s="16">
        <f t="shared" si="0"/>
        <v>0</v>
      </c>
      <c r="L84" s="16">
        <f t="shared" si="0"/>
        <v>0</v>
      </c>
      <c r="M84" s="1" t="s">
        <v>0</v>
      </c>
      <c r="N84" s="1"/>
      <c r="O84" s="1"/>
      <c r="P84" s="1"/>
    </row>
    <row r="85" ht="18" customHeight="1">
      <c r="A85" s="21" t="s">
        <v>105</v>
      </c>
      <c r="B85" s="21" t="s">
        <v>23</v>
      </c>
      <c r="C85" s="11"/>
      <c r="D85" s="11"/>
      <c r="E85" s="11"/>
      <c r="F85" s="12">
        <f t="shared" si="11" ref="F85:L85">F86+F87+F88+F89+F90</f>
        <v>0</v>
      </c>
      <c r="G85" s="1"/>
      <c r="H85" s="16">
        <f t="shared" si="11"/>
        <v>0</v>
      </c>
      <c r="I85" s="16">
        <f t="shared" si="11"/>
        <v>0</v>
      </c>
      <c r="J85" s="16">
        <f t="shared" si="11"/>
        <v>0</v>
      </c>
      <c r="K85" s="16">
        <f t="shared" si="11"/>
        <v>0</v>
      </c>
      <c r="L85" s="16">
        <f t="shared" si="11"/>
        <v>0</v>
      </c>
      <c r="M85" s="1" t="s">
        <v>0</v>
      </c>
      <c r="N85" s="1"/>
      <c r="O85" s="1"/>
      <c r="P85" s="1"/>
    </row>
    <row r="86" ht="18" customHeight="1">
      <c r="A86" s="22" t="s">
        <v>106</v>
      </c>
      <c r="B86" s="23" t="s">
        <v>107</v>
      </c>
      <c r="C86" s="24">
        <v>30.8</v>
      </c>
      <c r="D86" s="25" t="s">
        <v>35</v>
      </c>
      <c r="E86" s="26">
        <v>0</v>
      </c>
      <c r="F86" s="27">
        <f t="shared" si="3"/>
        <v>0</v>
      </c>
      <c r="G86" s="28">
        <v>0.2</v>
      </c>
      <c r="H86" s="29">
        <f t="shared" si="4"/>
        <v>0</v>
      </c>
      <c r="I86" s="1"/>
      <c r="J86" s="1"/>
      <c r="K86" s="1"/>
      <c r="L86" s="1"/>
      <c r="M86" s="1" t="s">
        <v>0</v>
      </c>
      <c r="N86" s="1"/>
      <c r="O86" s="1"/>
      <c r="P86" s="1"/>
    </row>
    <row r="87" ht="18" customHeight="1">
      <c r="A87" s="22" t="s">
        <v>108</v>
      </c>
      <c r="B87" s="23" t="s">
        <v>34</v>
      </c>
      <c r="C87" s="24">
        <v>93.5</v>
      </c>
      <c r="D87" s="25" t="s">
        <v>35</v>
      </c>
      <c r="E87" s="26">
        <v>0</v>
      </c>
      <c r="F87" s="27">
        <f t="shared" si="3"/>
        <v>0</v>
      </c>
      <c r="G87" s="28">
        <v>0.2</v>
      </c>
      <c r="H87" s="29">
        <f t="shared" si="4"/>
        <v>0</v>
      </c>
      <c r="I87" s="1"/>
      <c r="J87" s="1"/>
      <c r="K87" s="1"/>
      <c r="L87" s="1"/>
      <c r="M87" s="1" t="s">
        <v>0</v>
      </c>
      <c r="N87" s="1"/>
      <c r="O87" s="1"/>
      <c r="P87" s="1"/>
    </row>
    <row r="88" ht="18" customHeight="1">
      <c r="A88" s="22" t="s">
        <v>109</v>
      </c>
      <c r="B88" s="23" t="s">
        <v>37</v>
      </c>
      <c r="C88" s="24">
        <v>80.5</v>
      </c>
      <c r="D88" s="25" t="s">
        <v>29</v>
      </c>
      <c r="E88" s="26">
        <v>0</v>
      </c>
      <c r="F88" s="27">
        <f t="shared" si="3"/>
        <v>0</v>
      </c>
      <c r="G88" s="28">
        <v>0.2</v>
      </c>
      <c r="H88" s="29">
        <f t="shared" si="4"/>
        <v>0</v>
      </c>
      <c r="I88" s="1"/>
      <c r="J88" s="1"/>
      <c r="K88" s="1"/>
      <c r="L88" s="1"/>
      <c r="M88" s="1" t="s">
        <v>0</v>
      </c>
      <c r="N88" s="1"/>
      <c r="O88" s="1"/>
      <c r="P88" s="1"/>
    </row>
    <row r="89" ht="32.25" customHeight="1">
      <c r="A89" s="22" t="s">
        <v>110</v>
      </c>
      <c r="B89" s="23" t="s">
        <v>56</v>
      </c>
      <c r="C89" s="24">
        <v>6</v>
      </c>
      <c r="D89" s="25" t="s">
        <v>29</v>
      </c>
      <c r="E89" s="26">
        <v>0</v>
      </c>
      <c r="F89" s="27">
        <f t="shared" si="3"/>
        <v>0</v>
      </c>
      <c r="G89" s="28">
        <v>0.2</v>
      </c>
      <c r="H89" s="29">
        <f t="shared" si="4"/>
        <v>0</v>
      </c>
      <c r="I89" s="1"/>
      <c r="J89" s="1"/>
      <c r="K89" s="1"/>
      <c r="L89" s="1"/>
      <c r="M89" s="1" t="s">
        <v>0</v>
      </c>
      <c r="N89" s="1"/>
      <c r="O89" s="1"/>
      <c r="P89" s="1"/>
    </row>
    <row r="90" ht="18" customHeight="1">
      <c r="A90" s="22" t="s">
        <v>111</v>
      </c>
      <c r="B90" s="23" t="s">
        <v>58</v>
      </c>
      <c r="C90" s="24">
        <v>1.4</v>
      </c>
      <c r="D90" s="25" t="s">
        <v>29</v>
      </c>
      <c r="E90" s="26">
        <v>0</v>
      </c>
      <c r="F90" s="27">
        <f t="shared" si="3"/>
        <v>0</v>
      </c>
      <c r="G90" s="28">
        <v>0.2</v>
      </c>
      <c r="H90" s="29">
        <f t="shared" si="4"/>
        <v>0</v>
      </c>
      <c r="I90" s="1"/>
      <c r="J90" s="1"/>
      <c r="K90" s="1"/>
      <c r="L90" s="1"/>
      <c r="M90" s="1" t="s">
        <v>0</v>
      </c>
      <c r="N90" s="1"/>
      <c r="O90" s="1"/>
      <c r="P90" s="1"/>
    </row>
    <row r="91" ht="15" customHeight="1">
      <c r="A91" s="13"/>
      <c r="B91" s="14" t="s">
        <v>11</v>
      </c>
      <c r="C91" s="13"/>
      <c r="D91" s="13"/>
      <c r="E91" s="13"/>
      <c r="F91" s="15"/>
      <c r="G91" s="1"/>
      <c r="H91" s="1"/>
      <c r="I91" s="1"/>
      <c r="J91" s="1"/>
      <c r="K91" s="1"/>
      <c r="L91" s="1"/>
      <c r="M91" s="1" t="s">
        <v>0</v>
      </c>
      <c r="N91" s="1"/>
      <c r="O91" s="1"/>
      <c r="P91" s="1"/>
    </row>
    <row r="92" ht="25.5" customHeight="1">
      <c r="A92" s="9" t="s">
        <v>112</v>
      </c>
      <c r="B92" s="10" t="s">
        <v>113</v>
      </c>
      <c r="C92" s="11"/>
      <c r="D92" s="11"/>
      <c r="E92" s="11"/>
      <c r="F92" s="12">
        <f t="shared" si="0"/>
        <v>0</v>
      </c>
      <c r="G92" s="1"/>
      <c r="H92" s="16">
        <f t="shared" si="0"/>
        <v>0</v>
      </c>
      <c r="I92" s="16">
        <f t="shared" si="0"/>
        <v>0</v>
      </c>
      <c r="J92" s="16">
        <f t="shared" si="0"/>
        <v>0</v>
      </c>
      <c r="K92" s="16">
        <f t="shared" si="0"/>
        <v>0</v>
      </c>
      <c r="L92" s="16">
        <f t="shared" si="0"/>
        <v>0</v>
      </c>
      <c r="M92" s="1" t="s">
        <v>0</v>
      </c>
      <c r="N92" s="1"/>
      <c r="O92" s="1"/>
      <c r="P92" s="1"/>
    </row>
    <row r="93" ht="21" customHeight="1">
      <c r="A93" s="17" t="s">
        <v>114</v>
      </c>
      <c r="B93" s="18" t="s">
        <v>115</v>
      </c>
      <c r="C93" s="11"/>
      <c r="D93" s="11"/>
      <c r="E93" s="11"/>
      <c r="F93" s="12">
        <f t="shared" si="5"/>
        <v>0</v>
      </c>
      <c r="G93" s="1"/>
      <c r="H93" s="16">
        <f t="shared" si="5"/>
        <v>0</v>
      </c>
      <c r="I93" s="16">
        <f t="shared" si="5"/>
        <v>0</v>
      </c>
      <c r="J93" s="16">
        <f t="shared" si="5"/>
        <v>0</v>
      </c>
      <c r="K93" s="16">
        <f t="shared" si="5"/>
        <v>0</v>
      </c>
      <c r="L93" s="16">
        <f t="shared" si="5"/>
        <v>0</v>
      </c>
      <c r="M93" s="1" t="s">
        <v>0</v>
      </c>
      <c r="N93" s="1"/>
      <c r="O93" s="1"/>
      <c r="P93" s="1"/>
    </row>
    <row r="94" ht="18" customHeight="1">
      <c r="A94" s="19" t="s">
        <v>116</v>
      </c>
      <c r="B94" s="20" t="s">
        <v>21</v>
      </c>
      <c r="C94" s="11"/>
      <c r="D94" s="11"/>
      <c r="E94" s="11"/>
      <c r="F94" s="12">
        <f t="shared" si="0"/>
        <v>0</v>
      </c>
      <c r="G94" s="1"/>
      <c r="H94" s="16">
        <f t="shared" si="0"/>
        <v>0</v>
      </c>
      <c r="I94" s="16">
        <f t="shared" si="0"/>
        <v>0</v>
      </c>
      <c r="J94" s="16">
        <f t="shared" si="0"/>
        <v>0</v>
      </c>
      <c r="K94" s="16">
        <f t="shared" si="0"/>
        <v>0</v>
      </c>
      <c r="L94" s="16">
        <f t="shared" si="0"/>
        <v>0</v>
      </c>
      <c r="M94" s="1" t="s">
        <v>0</v>
      </c>
      <c r="N94" s="1"/>
      <c r="O94" s="1"/>
      <c r="P94" s="1"/>
    </row>
    <row r="95" ht="18" customHeight="1">
      <c r="A95" s="21" t="s">
        <v>117</v>
      </c>
      <c r="B95" s="21" t="s">
        <v>23</v>
      </c>
      <c r="C95" s="11"/>
      <c r="D95" s="11"/>
      <c r="E95" s="11"/>
      <c r="F95" s="12">
        <f t="shared" si="2"/>
        <v>0</v>
      </c>
      <c r="G95" s="1"/>
      <c r="H95" s="16">
        <f t="shared" si="2"/>
        <v>0</v>
      </c>
      <c r="I95" s="16">
        <f t="shared" si="2"/>
        <v>0</v>
      </c>
      <c r="J95" s="16">
        <f t="shared" si="2"/>
        <v>0</v>
      </c>
      <c r="K95" s="16">
        <f t="shared" si="2"/>
        <v>0</v>
      </c>
      <c r="L95" s="16">
        <f t="shared" si="2"/>
        <v>0</v>
      </c>
      <c r="M95" s="1" t="s">
        <v>0</v>
      </c>
      <c r="N95" s="1"/>
      <c r="O95" s="1"/>
      <c r="P95" s="1"/>
    </row>
    <row r="96" ht="18" customHeight="1">
      <c r="A96" s="22" t="s">
        <v>118</v>
      </c>
      <c r="B96" s="23" t="s">
        <v>25</v>
      </c>
      <c r="C96" s="24">
        <v>1</v>
      </c>
      <c r="D96" s="25" t="s">
        <v>26</v>
      </c>
      <c r="E96" s="26">
        <v>0</v>
      </c>
      <c r="F96" s="27">
        <f t="shared" si="3"/>
        <v>0</v>
      </c>
      <c r="G96" s="28">
        <v>0.2</v>
      </c>
      <c r="H96" s="29">
        <f t="shared" si="4"/>
        <v>0</v>
      </c>
      <c r="I96" s="1"/>
      <c r="J96" s="1"/>
      <c r="K96" s="1"/>
      <c r="L96" s="1"/>
      <c r="M96" s="1" t="s">
        <v>0</v>
      </c>
      <c r="N96" s="1"/>
      <c r="O96" s="1"/>
      <c r="P96" s="1"/>
    </row>
    <row r="97" ht="18" customHeight="1">
      <c r="A97" s="22" t="s">
        <v>119</v>
      </c>
      <c r="B97" s="23" t="s">
        <v>28</v>
      </c>
      <c r="C97" s="24">
        <v>156</v>
      </c>
      <c r="D97" s="25" t="s">
        <v>29</v>
      </c>
      <c r="E97" s="26">
        <v>0</v>
      </c>
      <c r="F97" s="27">
        <f t="shared" si="3"/>
        <v>0</v>
      </c>
      <c r="G97" s="28">
        <v>0.2</v>
      </c>
      <c r="H97" s="29">
        <f t="shared" si="4"/>
        <v>0</v>
      </c>
      <c r="I97" s="1"/>
      <c r="J97" s="1"/>
      <c r="K97" s="1"/>
      <c r="L97" s="1"/>
      <c r="M97" s="1" t="s">
        <v>0</v>
      </c>
      <c r="N97" s="1"/>
      <c r="O97" s="1"/>
      <c r="P97" s="1"/>
    </row>
    <row r="98" ht="18" customHeight="1">
      <c r="A98" s="19" t="s">
        <v>120</v>
      </c>
      <c r="B98" s="20" t="s">
        <v>31</v>
      </c>
      <c r="C98" s="11"/>
      <c r="D98" s="11"/>
      <c r="E98" s="11"/>
      <c r="F98" s="12">
        <f t="shared" si="0"/>
        <v>0</v>
      </c>
      <c r="G98" s="1"/>
      <c r="H98" s="16">
        <f t="shared" si="0"/>
        <v>0</v>
      </c>
      <c r="I98" s="16">
        <f t="shared" si="0"/>
        <v>0</v>
      </c>
      <c r="J98" s="16">
        <f t="shared" si="0"/>
        <v>0</v>
      </c>
      <c r="K98" s="16">
        <f t="shared" si="0"/>
        <v>0</v>
      </c>
      <c r="L98" s="16">
        <f t="shared" si="0"/>
        <v>0</v>
      </c>
      <c r="M98" s="1" t="s">
        <v>0</v>
      </c>
      <c r="N98" s="1"/>
      <c r="O98" s="1"/>
      <c r="P98" s="1"/>
    </row>
    <row r="99" ht="18" customHeight="1">
      <c r="A99" s="21" t="s">
        <v>121</v>
      </c>
      <c r="B99" s="21" t="s">
        <v>23</v>
      </c>
      <c r="C99" s="11"/>
      <c r="D99" s="11"/>
      <c r="E99" s="11"/>
      <c r="F99" s="12">
        <f t="shared" si="6"/>
        <v>0</v>
      </c>
      <c r="G99" s="1"/>
      <c r="H99" s="16">
        <f t="shared" si="6"/>
        <v>0</v>
      </c>
      <c r="I99" s="16">
        <f t="shared" si="6"/>
        <v>0</v>
      </c>
      <c r="J99" s="16">
        <f t="shared" si="6"/>
        <v>0</v>
      </c>
      <c r="K99" s="16">
        <f t="shared" si="6"/>
        <v>0</v>
      </c>
      <c r="L99" s="16">
        <f t="shared" si="6"/>
        <v>0</v>
      </c>
      <c r="M99" s="1" t="s">
        <v>0</v>
      </c>
      <c r="N99" s="1"/>
      <c r="O99" s="1"/>
      <c r="P99" s="1"/>
    </row>
    <row r="100" ht="18" customHeight="1">
      <c r="A100" s="22" t="s">
        <v>122</v>
      </c>
      <c r="B100" s="23" t="s">
        <v>34</v>
      </c>
      <c r="C100" s="24">
        <v>199.942</v>
      </c>
      <c r="D100" s="25" t="s">
        <v>35</v>
      </c>
      <c r="E100" s="26">
        <v>0</v>
      </c>
      <c r="F100" s="27">
        <f t="shared" si="3"/>
        <v>0</v>
      </c>
      <c r="G100" s="28">
        <v>0.2</v>
      </c>
      <c r="H100" s="29">
        <f t="shared" si="4"/>
        <v>0</v>
      </c>
      <c r="I100" s="1"/>
      <c r="J100" s="1"/>
      <c r="K100" s="1"/>
      <c r="L100" s="1"/>
      <c r="M100" s="1" t="s">
        <v>0</v>
      </c>
      <c r="N100" s="1"/>
      <c r="O100" s="1"/>
      <c r="P100" s="1"/>
    </row>
    <row r="101" ht="18" customHeight="1">
      <c r="A101" s="22" t="s">
        <v>123</v>
      </c>
      <c r="B101" s="23" t="s">
        <v>37</v>
      </c>
      <c r="C101" s="24">
        <v>156.028</v>
      </c>
      <c r="D101" s="25" t="s">
        <v>29</v>
      </c>
      <c r="E101" s="26">
        <v>0</v>
      </c>
      <c r="F101" s="27">
        <f t="shared" si="3"/>
        <v>0</v>
      </c>
      <c r="G101" s="28">
        <v>0.2</v>
      </c>
      <c r="H101" s="29">
        <f t="shared" si="4"/>
        <v>0</v>
      </c>
      <c r="I101" s="1"/>
      <c r="J101" s="1"/>
      <c r="K101" s="1"/>
      <c r="L101" s="1"/>
      <c r="M101" s="1" t="s">
        <v>0</v>
      </c>
      <c r="N101" s="1"/>
      <c r="O101" s="1"/>
      <c r="P101" s="1"/>
    </row>
    <row r="102" ht="32.25" customHeight="1">
      <c r="A102" s="22" t="s">
        <v>124</v>
      </c>
      <c r="B102" s="23" t="s">
        <v>56</v>
      </c>
      <c r="C102" s="24">
        <v>9</v>
      </c>
      <c r="D102" s="25" t="s">
        <v>29</v>
      </c>
      <c r="E102" s="26">
        <v>0</v>
      </c>
      <c r="F102" s="27">
        <f t="shared" si="3"/>
        <v>0</v>
      </c>
      <c r="G102" s="28">
        <v>0.2</v>
      </c>
      <c r="H102" s="29">
        <f t="shared" si="4"/>
        <v>0</v>
      </c>
      <c r="I102" s="1"/>
      <c r="J102" s="1"/>
      <c r="K102" s="1"/>
      <c r="L102" s="1"/>
      <c r="M102" s="1" t="s">
        <v>0</v>
      </c>
      <c r="N102" s="1"/>
      <c r="O102" s="1"/>
      <c r="P102" s="1"/>
    </row>
    <row r="103" ht="18" customHeight="1">
      <c r="A103" s="22" t="s">
        <v>125</v>
      </c>
      <c r="B103" s="23" t="s">
        <v>58</v>
      </c>
      <c r="C103" s="24">
        <v>1.4</v>
      </c>
      <c r="D103" s="25" t="s">
        <v>29</v>
      </c>
      <c r="E103" s="26">
        <v>0</v>
      </c>
      <c r="F103" s="27">
        <f t="shared" si="3"/>
        <v>0</v>
      </c>
      <c r="G103" s="28">
        <v>0.2</v>
      </c>
      <c r="H103" s="29">
        <f t="shared" si="4"/>
        <v>0</v>
      </c>
      <c r="I103" s="1"/>
      <c r="J103" s="1"/>
      <c r="K103" s="1"/>
      <c r="L103" s="1"/>
      <c r="M103" s="1" t="s">
        <v>0</v>
      </c>
      <c r="N103" s="1"/>
      <c r="O103" s="1"/>
      <c r="P103" s="1"/>
    </row>
    <row r="104" ht="15" customHeight="1">
      <c r="A104" s="13"/>
      <c r="B104" s="14" t="s">
        <v>11</v>
      </c>
      <c r="C104" s="13"/>
      <c r="D104" s="13"/>
      <c r="E104" s="13"/>
      <c r="F104" s="15"/>
      <c r="G104" s="1"/>
      <c r="H104" s="1"/>
      <c r="I104" s="1"/>
      <c r="J104" s="1"/>
      <c r="K104" s="1"/>
      <c r="L104" s="1"/>
      <c r="M104" s="1" t="s">
        <v>0</v>
      </c>
      <c r="N104" s="1"/>
      <c r="O104" s="1"/>
      <c r="P104" s="1"/>
    </row>
    <row r="105" ht="1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 t="s">
        <v>0</v>
      </c>
      <c r="N105" s="1"/>
      <c r="O105" s="1"/>
      <c r="P105" s="1"/>
    </row>
    <row r="106" ht="16.5" customHeight="1">
      <c r="A106" s="1"/>
      <c r="B106" s="8" t="s">
        <v>126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 t="s">
        <v>0</v>
      </c>
      <c r="N106" s="1"/>
      <c r="O106" s="1"/>
      <c r="P106" s="1"/>
    </row>
    <row r="107" ht="18" customHeight="1">
      <c r="A107" s="30" t="s">
        <v>9</v>
      </c>
      <c r="B107" s="31" t="s">
        <v>10</v>
      </c>
      <c r="C107" s="32"/>
      <c r="D107" s="32"/>
      <c r="E107" s="32"/>
      <c r="F107" s="33"/>
      <c r="G107" s="1"/>
      <c r="H107" s="1"/>
      <c r="I107" s="1"/>
      <c r="J107" s="1"/>
      <c r="K107" s="1"/>
      <c r="L107" s="1"/>
      <c r="M107" s="1" t="s">
        <v>0</v>
      </c>
      <c r="N107" s="1"/>
      <c r="O107" s="1"/>
      <c r="P107" s="1"/>
    </row>
    <row r="108" ht="18" customHeight="1">
      <c r="A108" s="30" t="s">
        <v>12</v>
      </c>
      <c r="B108" s="31" t="s">
        <v>13</v>
      </c>
      <c r="C108" s="32"/>
      <c r="D108" s="32"/>
      <c r="E108" s="32"/>
      <c r="F108" s="33"/>
      <c r="G108" s="1"/>
      <c r="H108" s="1"/>
      <c r="I108" s="1"/>
      <c r="J108" s="1"/>
      <c r="K108" s="1"/>
      <c r="L108" s="1"/>
      <c r="M108" s="1" t="s">
        <v>0</v>
      </c>
      <c r="N108" s="1"/>
      <c r="O108" s="1"/>
      <c r="P108" s="1"/>
    </row>
    <row r="109" ht="18" customHeight="1">
      <c r="A109" s="30" t="s">
        <v>14</v>
      </c>
      <c r="B109" s="31" t="s">
        <v>15</v>
      </c>
      <c r="C109" s="32"/>
      <c r="D109" s="32"/>
      <c r="E109" s="32"/>
      <c r="F109" s="33"/>
      <c r="G109" s="1"/>
      <c r="H109" s="1"/>
      <c r="I109" s="1"/>
      <c r="J109" s="1"/>
      <c r="K109" s="1"/>
      <c r="L109" s="1"/>
      <c r="M109" s="1" t="s">
        <v>0</v>
      </c>
      <c r="N109" s="1"/>
      <c r="O109" s="1"/>
      <c r="P109" s="1"/>
    </row>
    <row r="110" ht="18" customHeight="1">
      <c r="A110" s="30" t="s">
        <v>16</v>
      </c>
      <c r="B110" s="31" t="s">
        <v>17</v>
      </c>
      <c r="C110" s="32"/>
      <c r="D110" s="32"/>
      <c r="E110" s="32"/>
      <c r="F110" s="34">
        <f>F19</f>
        <v>0</v>
      </c>
      <c r="G110" s="1"/>
      <c r="H110" s="1"/>
      <c r="I110" s="1"/>
      <c r="J110" s="1"/>
      <c r="K110" s="1"/>
      <c r="L110" s="1"/>
      <c r="M110" s="1" t="s">
        <v>0</v>
      </c>
      <c r="N110" s="1"/>
      <c r="O110" s="1"/>
      <c r="P110" s="1"/>
    </row>
    <row r="111" ht="18" customHeight="1">
      <c r="A111" s="30" t="s">
        <v>43</v>
      </c>
      <c r="B111" s="31" t="s">
        <v>44</v>
      </c>
      <c r="C111" s="32"/>
      <c r="D111" s="32"/>
      <c r="E111" s="32"/>
      <c r="F111" s="34">
        <f>F33</f>
        <v>0</v>
      </c>
      <c r="G111" s="1"/>
      <c r="H111" s="1"/>
      <c r="I111" s="1"/>
      <c r="J111" s="1"/>
      <c r="K111" s="1"/>
      <c r="L111" s="1"/>
      <c r="M111" s="1" t="s">
        <v>0</v>
      </c>
      <c r="N111" s="1"/>
      <c r="O111" s="1"/>
      <c r="P111" s="1"/>
    </row>
    <row r="112" ht="18" customHeight="1">
      <c r="A112" s="30" t="s">
        <v>59</v>
      </c>
      <c r="B112" s="31" t="s">
        <v>60</v>
      </c>
      <c r="C112" s="32"/>
      <c r="D112" s="32"/>
      <c r="E112" s="32"/>
      <c r="F112" s="34">
        <f>F46</f>
        <v>0</v>
      </c>
      <c r="G112" s="1"/>
      <c r="H112" s="1"/>
      <c r="I112" s="1"/>
      <c r="J112" s="1"/>
      <c r="K112" s="1"/>
      <c r="L112" s="1"/>
      <c r="M112" s="1" t="s">
        <v>0</v>
      </c>
      <c r="N112" s="1"/>
      <c r="O112" s="1"/>
      <c r="P112" s="1"/>
    </row>
    <row r="113" ht="18" customHeight="1">
      <c r="A113" s="30" t="s">
        <v>73</v>
      </c>
      <c r="B113" s="31" t="s">
        <v>74</v>
      </c>
      <c r="C113" s="32"/>
      <c r="D113" s="32"/>
      <c r="E113" s="32"/>
      <c r="F113" s="34">
        <f>F58</f>
        <v>0</v>
      </c>
      <c r="G113" s="1"/>
      <c r="H113" s="1"/>
      <c r="I113" s="1"/>
      <c r="J113" s="1"/>
      <c r="K113" s="1"/>
      <c r="L113" s="1"/>
      <c r="M113" s="1" t="s">
        <v>0</v>
      </c>
      <c r="N113" s="1"/>
      <c r="O113" s="1"/>
      <c r="P113" s="1"/>
    </row>
    <row r="114" ht="18" customHeight="1">
      <c r="A114" s="30" t="s">
        <v>96</v>
      </c>
      <c r="B114" s="31" t="s">
        <v>97</v>
      </c>
      <c r="C114" s="32"/>
      <c r="D114" s="32"/>
      <c r="E114" s="32"/>
      <c r="F114" s="34">
        <f>F79</f>
        <v>0</v>
      </c>
      <c r="G114" s="1"/>
      <c r="H114" s="1"/>
      <c r="I114" s="1"/>
      <c r="J114" s="1"/>
      <c r="K114" s="1"/>
      <c r="L114" s="1"/>
      <c r="M114" s="1" t="s">
        <v>0</v>
      </c>
      <c r="N114" s="1"/>
      <c r="O114" s="1"/>
      <c r="P114" s="1"/>
    </row>
    <row r="115" ht="18" customHeight="1">
      <c r="A115" s="30" t="s">
        <v>112</v>
      </c>
      <c r="B115" s="31" t="s">
        <v>113</v>
      </c>
      <c r="C115" s="32"/>
      <c r="D115" s="32"/>
      <c r="E115" s="32"/>
      <c r="F115" s="34">
        <f>F93</f>
        <v>0</v>
      </c>
      <c r="G115" s="1"/>
      <c r="H115" s="1"/>
      <c r="I115" s="1"/>
      <c r="J115" s="1"/>
      <c r="K115" s="1"/>
      <c r="L115" s="1"/>
      <c r="M115" s="1" t="s">
        <v>0</v>
      </c>
      <c r="N115" s="1"/>
      <c r="O115" s="1"/>
      <c r="P115" s="1"/>
    </row>
    <row r="116" ht="1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 t="s">
        <v>0</v>
      </c>
      <c r="N116" s="1"/>
      <c r="O116" s="1"/>
      <c r="P116" s="1"/>
    </row>
    <row r="117" ht="19.5" customHeight="1">
      <c r="A117" s="1"/>
      <c r="B117" s="35" t="s">
        <v>127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 t="s">
        <v>0</v>
      </c>
      <c r="N117" s="1"/>
      <c r="O117" s="1"/>
      <c r="P117" s="1"/>
    </row>
    <row r="118" ht="16.5" customHeight="1">
      <c r="A118" s="13"/>
      <c r="B118" s="36" t="s">
        <v>128</v>
      </c>
      <c r="C118" s="32"/>
      <c r="D118" s="32"/>
      <c r="E118" s="32"/>
      <c r="F118" s="37">
        <f>F92+F78+F57+F45+F32+F18+F16+F14+F12</f>
        <v>0</v>
      </c>
      <c r="G118" s="1"/>
      <c r="H118" s="1"/>
      <c r="I118" s="1"/>
      <c r="J118" s="1"/>
      <c r="K118" s="1"/>
      <c r="L118" s="1"/>
      <c r="M118" s="1" t="s">
        <v>0</v>
      </c>
      <c r="N118" s="1"/>
      <c r="O118" s="1"/>
      <c r="P118" s="1"/>
    </row>
    <row r="119" ht="16.5" customHeight="1">
      <c r="A119" s="13"/>
      <c r="B119" s="38" t="s">
        <v>129</v>
      </c>
      <c r="C119" s="32"/>
      <c r="D119" s="32"/>
      <c r="E119" s="32"/>
      <c r="F119" s="39">
        <f>ROUND(H92+H78+H57+H45+H32+H18+H16+H14+H12,2)</f>
        <v>0</v>
      </c>
      <c r="G119" s="1"/>
      <c r="H119" s="1"/>
      <c r="I119" s="1"/>
      <c r="J119" s="1"/>
      <c r="K119" s="1"/>
      <c r="L119" s="1"/>
      <c r="M119" s="1" t="s">
        <v>0</v>
      </c>
      <c r="N119" s="1"/>
      <c r="O119" s="1"/>
      <c r="P119" s="1"/>
    </row>
    <row r="120" ht="16.5" customHeight="1" hidden="1">
      <c r="A120" s="13"/>
      <c r="B120" s="38" t="s">
        <v>130</v>
      </c>
      <c r="C120" s="32"/>
      <c r="D120" s="32"/>
      <c r="E120" s="32"/>
      <c r="F120" s="34">
        <f>ROUND(I92+I78+I57+I45+I32+I18+I16+I14+I12,2)</f>
        <v>0</v>
      </c>
      <c r="G120" s="1"/>
      <c r="H120" s="1"/>
      <c r="I120" s="1"/>
      <c r="J120" s="1"/>
      <c r="K120" s="1"/>
      <c r="L120" s="1"/>
      <c r="M120" s="1" t="s">
        <v>0</v>
      </c>
      <c r="N120" s="1"/>
      <c r="O120" s="1"/>
      <c r="P120" s="1"/>
    </row>
    <row r="121" ht="16.5" customHeight="1" hidden="1">
      <c r="A121" s="13"/>
      <c r="B121" s="38" t="s">
        <v>131</v>
      </c>
      <c r="C121" s="32"/>
      <c r="D121" s="32"/>
      <c r="E121" s="32"/>
      <c r="F121" s="34">
        <f>ROUND(J92+J78+J57+J45+J32+J18+J16+J14+J12,2)</f>
        <v>0</v>
      </c>
      <c r="G121" s="1"/>
      <c r="H121" s="1"/>
      <c r="I121" s="1"/>
      <c r="J121" s="1"/>
      <c r="K121" s="1"/>
      <c r="L121" s="1"/>
      <c r="M121" s="1" t="s">
        <v>0</v>
      </c>
      <c r="N121" s="1"/>
      <c r="O121" s="1"/>
      <c r="P121" s="1"/>
    </row>
    <row r="122" ht="16.5" customHeight="1" hidden="1">
      <c r="A122" s="13"/>
      <c r="B122" s="38" t="s">
        <v>132</v>
      </c>
      <c r="C122" s="32"/>
      <c r="D122" s="32"/>
      <c r="E122" s="32"/>
      <c r="F122" s="34">
        <f>ROUND(K92+K78+K57+K45+K32+K18+K16+K14+K12,2)</f>
        <v>0</v>
      </c>
      <c r="G122" s="1"/>
      <c r="H122" s="1"/>
      <c r="I122" s="1"/>
      <c r="J122" s="1"/>
      <c r="K122" s="1"/>
      <c r="L122" s="1"/>
      <c r="M122" s="1" t="s">
        <v>0</v>
      </c>
      <c r="N122" s="1"/>
      <c r="O122" s="1"/>
      <c r="P122" s="1"/>
    </row>
    <row r="123" ht="16.5" customHeight="1" hidden="1">
      <c r="A123" s="13"/>
      <c r="B123" s="38" t="s">
        <v>132</v>
      </c>
      <c r="C123" s="32"/>
      <c r="D123" s="32"/>
      <c r="E123" s="32"/>
      <c r="F123" s="34">
        <f>ROUND(L92+L78+L57+L45+L32+L18+L16+L14+L12,2)</f>
        <v>0</v>
      </c>
      <c r="G123" s="1"/>
      <c r="H123" s="1"/>
      <c r="I123" s="1"/>
      <c r="J123" s="1"/>
      <c r="K123" s="1"/>
      <c r="L123" s="1"/>
      <c r="M123" s="1" t="s">
        <v>0</v>
      </c>
      <c r="N123" s="1"/>
      <c r="O123" s="1"/>
      <c r="P123" s="1"/>
    </row>
    <row r="124" ht="16.5" customHeight="1">
      <c r="A124" s="13"/>
      <c r="B124" s="36" t="s">
        <v>133</v>
      </c>
      <c r="C124" s="32"/>
      <c r="D124" s="32"/>
      <c r="E124" s="32"/>
      <c r="F124" s="40">
        <f>F118+F119</f>
        <v>0</v>
      </c>
      <c r="G124" s="1"/>
      <c r="H124" s="1"/>
      <c r="I124" s="1"/>
      <c r="J124" s="1"/>
      <c r="K124" s="1"/>
      <c r="L124" s="1"/>
      <c r="M124" s="1" t="s">
        <v>0</v>
      </c>
      <c r="N124" s="1"/>
      <c r="O124" s="1"/>
      <c r="P124" s="1"/>
    </row>
    <row r="125" ht="1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 t="s">
        <v>0</v>
      </c>
      <c r="N125" s="1"/>
      <c r="O125" s="1"/>
      <c r="P125" s="1"/>
    </row>
    <row r="126" ht="15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 t="s">
        <v>0</v>
      </c>
      <c r="N126" s="1"/>
      <c r="O126" s="1"/>
      <c r="P126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useFirstPageNumber="1" firstPageNumber="1" orientation="portrait"/>
  <headerFooter>
    <oddHeader>&amp;L&amp;009&amp;"Arial"&amp;K000000&amp;C&amp;009&amp;"Arial"&amp;K000000&amp;R&amp;009&amp;"Arial"&amp;K000000</oddHeader>
    <oddFooter>&amp;L&amp;C&amp;R</oddFooter>
  </headerFooter>
  <drawing r:id="rId1"/>
  <extLst/>
</worksheet>
</file>